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TOSHIBA\Documents\CIDE\CONACYT\"/>
    </mc:Choice>
  </mc:AlternateContent>
  <xr:revisionPtr revIDLastSave="0" documentId="13_ncr:1_{C1CDE332-634D-4DD7-B577-4D4B840C8A09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Formato 1 " sheetId="6" r:id="rId1"/>
    <sheet name="Instrucciones F1" sheetId="3" r:id="rId2"/>
    <sheet name="Formato 2" sheetId="4" r:id="rId3"/>
    <sheet name="Instrucciones F2" sheetId="5" r:id="rId4"/>
  </sheets>
  <definedNames>
    <definedName name="_xlnm._FilterDatabase" localSheetId="2" hidden="1">'Formato 2'!$B$9:$F$10</definedName>
    <definedName name="_Order1" hidden="1">255</definedName>
    <definedName name="_Order2" hidden="1">255</definedName>
    <definedName name="_Regression_Out" localSheetId="0" hidden="1">#REF!</definedName>
    <definedName name="_Regression_Out" hidden="1">#REF!</definedName>
    <definedName name="_Regression_X" localSheetId="0" hidden="1">#REF!</definedName>
    <definedName name="_Regression_X" hidden="1">#REF!</definedName>
    <definedName name="_Regression_Y" localSheetId="0" hidden="1">#REF!</definedName>
    <definedName name="_Regression_Y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9" i="6" l="1"/>
  <c r="E39" i="6"/>
  <c r="J38" i="6"/>
  <c r="E38" i="6"/>
  <c r="J37" i="6"/>
  <c r="E37" i="6"/>
  <c r="J36" i="6"/>
  <c r="E36" i="6"/>
  <c r="J35" i="6"/>
  <c r="E35" i="6"/>
  <c r="J34" i="6"/>
  <c r="E34" i="6"/>
  <c r="J33" i="6"/>
  <c r="E33" i="6"/>
  <c r="J32" i="6"/>
  <c r="E32" i="6"/>
  <c r="J31" i="6"/>
  <c r="E31" i="6"/>
  <c r="J30" i="6"/>
  <c r="E30" i="6"/>
  <c r="J29" i="6"/>
  <c r="E29" i="6"/>
  <c r="T28" i="6"/>
  <c r="Q29" i="6" s="1"/>
  <c r="T29" i="6" s="1"/>
  <c r="Q30" i="6" s="1"/>
  <c r="T30" i="6" s="1"/>
  <c r="Q31" i="6" s="1"/>
  <c r="T31" i="6" s="1"/>
  <c r="Q32" i="6" s="1"/>
  <c r="T32" i="6" s="1"/>
  <c r="Q33" i="6" s="1"/>
  <c r="T33" i="6" s="1"/>
  <c r="Q34" i="6" s="1"/>
  <c r="T34" i="6" s="1"/>
  <c r="Q35" i="6" s="1"/>
  <c r="T35" i="6" s="1"/>
  <c r="Q36" i="6" s="1"/>
  <c r="T36" i="6" s="1"/>
  <c r="Q37" i="6" s="1"/>
  <c r="T37" i="6" s="1"/>
  <c r="Q38" i="6" s="1"/>
  <c r="T38" i="6" s="1"/>
  <c r="Q39" i="6" s="1"/>
  <c r="T39" i="6" s="1"/>
  <c r="J46" i="6" s="1"/>
  <c r="Q28" i="6"/>
  <c r="J28" i="6"/>
  <c r="E28" i="6"/>
  <c r="C28" i="6"/>
  <c r="O28" i="6" l="1"/>
  <c r="V28" i="6"/>
  <c r="C29" i="6"/>
  <c r="O29" i="6" s="1"/>
  <c r="C30" i="6" l="1"/>
  <c r="O30" i="6" s="1"/>
  <c r="V29" i="6"/>
  <c r="C31" i="6" l="1"/>
  <c r="O31" i="6" s="1"/>
  <c r="V30" i="6"/>
  <c r="E5" i="4"/>
  <c r="C32" i="6" l="1"/>
  <c r="O32" i="6" s="1"/>
  <c r="V31" i="6"/>
  <c r="V32" i="6" l="1"/>
  <c r="C33" i="6"/>
  <c r="O33" i="6" s="1"/>
  <c r="C34" i="6" l="1"/>
  <c r="O34" i="6" s="1"/>
  <c r="V33" i="6"/>
  <c r="E6" i="4"/>
  <c r="C35" i="6" l="1"/>
  <c r="O35" i="6" s="1"/>
  <c r="V34" i="6"/>
  <c r="C36" i="6" l="1"/>
  <c r="O36" i="6" s="1"/>
  <c r="V35" i="6"/>
  <c r="V36" i="6" l="1"/>
  <c r="C37" i="6"/>
  <c r="O37" i="6" s="1"/>
  <c r="C38" i="6" l="1"/>
  <c r="O38" i="6" s="1"/>
  <c r="V37" i="6"/>
  <c r="C39" i="6" l="1"/>
  <c r="O39" i="6" s="1"/>
  <c r="V38" i="6"/>
  <c r="J43" i="6" l="1"/>
  <c r="J45" i="6" s="1"/>
  <c r="J47" i="6" s="1"/>
  <c r="V39" i="6"/>
</calcChain>
</file>

<file path=xl/sharedStrings.xml><?xml version="1.0" encoding="utf-8"?>
<sst xmlns="http://schemas.openxmlformats.org/spreadsheetml/2006/main" count="181" uniqueCount="138">
  <si>
    <t>A) INFORMACIÓN GENERAL</t>
  </si>
  <si>
    <t>NOMBRE O DENOMINACIÓN DEL FIDEICOMISO PÚBLICO, MANDATO O ANÁLOGO</t>
  </si>
  <si>
    <t xml:space="preserve">NO. RAMO </t>
  </si>
  <si>
    <t>DESCRIPCIÓN RAMO O ENTIDAD COORDINADORA</t>
  </si>
  <si>
    <t>CLAVE UNIDAD RESPONSABLE</t>
  </si>
  <si>
    <t>DESCRIPCIÓN UNIDAD RESPONSABLE</t>
  </si>
  <si>
    <t>CLAVE DE REGISTRO DEL FIDEICOMISO</t>
  </si>
  <si>
    <t>FECHA DE CREACIÓN</t>
  </si>
  <si>
    <t xml:space="preserve">FIDEICOMITENTE (S) </t>
  </si>
  <si>
    <t>INFORMACIÓN DE COMPROMISOS</t>
  </si>
  <si>
    <t>(b1)</t>
  </si>
  <si>
    <t>(b2)</t>
  </si>
  <si>
    <t>(F)</t>
  </si>
  <si>
    <t>(b3)</t>
  </si>
  <si>
    <t>Total de Ingresos</t>
  </si>
  <si>
    <t>Saldo Final</t>
  </si>
  <si>
    <t>Compromisos Pagados</t>
  </si>
  <si>
    <t>Saldo Final Comprometido</t>
  </si>
  <si>
    <t>SALDO FINANCIERO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</si>
  <si>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</si>
  <si>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</si>
  <si>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</si>
  <si>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</si>
  <si>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</si>
  <si>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</si>
  <si>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</si>
  <si>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</si>
  <si>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</si>
  <si>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</si>
  <si>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</si>
  <si>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DISPONIBLE DESPUÉS DE COMPROMISOS</t>
  </si>
  <si>
    <t>D = (A+B-C)</t>
  </si>
  <si>
    <t>(G)</t>
  </si>
  <si>
    <t>H = (E-F+G)</t>
  </si>
  <si>
    <t>I = (D-H)</t>
  </si>
  <si>
    <t>Rendimientos Financieros</t>
  </si>
  <si>
    <t>Otros Ingresos</t>
  </si>
  <si>
    <t>Aportaciones de Recursos Fiscales</t>
  </si>
  <si>
    <t>Compromisos Pendientes de Pago</t>
  </si>
  <si>
    <t>Total de Egresos</t>
  </si>
  <si>
    <t>(c2)</t>
  </si>
  <si>
    <t>(c1)</t>
  </si>
  <si>
    <t>SALIDAS</t>
  </si>
  <si>
    <t>ENTRADAS</t>
  </si>
  <si>
    <t>Erogaciones</t>
  </si>
  <si>
    <t>TOTAL COMPROMETIDO PENDIENTE DE PAGO AL CIERRE DE 2019</t>
  </si>
  <si>
    <t xml:space="preserve">( A ) </t>
  </si>
  <si>
    <t>SALDO FINANCIERO DEL INSTRUMENTO AL CIERRE DE 2019</t>
  </si>
  <si>
    <t>RUBRO</t>
  </si>
  <si>
    <t>MONTO</t>
  </si>
  <si>
    <t>SALDO INICIAL
FINANCIERO</t>
  </si>
  <si>
    <t>DESCRIPCIÓN / OBJETIVO DEL FIDEICOMISO</t>
  </si>
  <si>
    <t>CAMPO</t>
  </si>
  <si>
    <t>DESCRIPCIÓN</t>
  </si>
  <si>
    <t>Nombre del fideicomiso</t>
  </si>
  <si>
    <t>Número de ramo coordinador del fideicomiso</t>
  </si>
  <si>
    <t>Descripción del ramo o de la unidad coordinadora del fideicomiso</t>
  </si>
  <si>
    <t>Clave de la UR coordinadora del fideicomiso</t>
  </si>
  <si>
    <t>Descripción de la unidad coordinadora del fideicomiso</t>
  </si>
  <si>
    <t>Nomenclatura de registro del fideicomiso</t>
  </si>
  <si>
    <t>Fecha de constitución el fideicomiso</t>
  </si>
  <si>
    <t xml:space="preserve">FIDEICOMITENTES (S) </t>
  </si>
  <si>
    <t>Denominación del fideicomitente</t>
  </si>
  <si>
    <t>Fines para los que fue creado el fideicomiso; indicando objetivos, en su caso, periodicidad y monto por beneficiario por cada periodo.</t>
  </si>
  <si>
    <t>Intereses generados por los recursos dentro del instrumento jurídico</t>
  </si>
  <si>
    <t>Saldo financiero al 31 de diciembre de 2019</t>
  </si>
  <si>
    <t>Saldo de los compromisos pendientes de pago al 31 de diciembre de 2019</t>
  </si>
  <si>
    <t>Campo calculado</t>
  </si>
  <si>
    <t>Campo vinculado</t>
  </si>
  <si>
    <t>Compromisos pagados en el periodo</t>
  </si>
  <si>
    <t>Obligaciones de pago adquiridas en el periodo</t>
  </si>
  <si>
    <t>INSTRUCCIONES DE LLENADO DE FORMATO DE SALDOS</t>
  </si>
  <si>
    <t>Total de gastos realizados en el periodo</t>
  </si>
  <si>
    <t>Aportaciones recibidas por parte del Gobierno Federal</t>
  </si>
  <si>
    <t>PERÍODO DE 2020</t>
  </si>
  <si>
    <t>(E = H (t-1) )</t>
  </si>
  <si>
    <t>Nuevos Compromisos Adquiridos</t>
  </si>
  <si>
    <t>Reintegros a TESOFE</t>
  </si>
  <si>
    <t>(c3)</t>
  </si>
  <si>
    <t>Diciembre</t>
  </si>
  <si>
    <t xml:space="preserve">B) INFORMACIÓN RESPECTO A SU VIGENCIA O, EN SU CASO, EXTINCIÓN. </t>
  </si>
  <si>
    <t>D) INFORMACIÓN FINANCIERA Y COMPROMISOS DEL AÑO 2020</t>
  </si>
  <si>
    <t>(C = c1 + c2 + c3)</t>
  </si>
  <si>
    <t>Aportaciones de Recursos Fiscales o Federales</t>
  </si>
  <si>
    <t>ANEXO</t>
  </si>
  <si>
    <t>REINTEGROS A TESORERÍA DE LA FEDERACIÓN</t>
  </si>
  <si>
    <t>Concepto</t>
  </si>
  <si>
    <t>Descripción</t>
  </si>
  <si>
    <t>Fecha en que se realiza el pago</t>
  </si>
  <si>
    <t>Clave de cadena de Derechos, Productos y Aprovechamientos</t>
  </si>
  <si>
    <t>Requisitar con datos provenientes del Recibo de Pago de Contribuciones, Productos y Aprovechamientos Federales, emitido por la TESOFE</t>
  </si>
  <si>
    <t xml:space="preserve">B1. Estatus actual del fideicomiso </t>
  </si>
  <si>
    <t xml:space="preserve">Campo vinculado </t>
  </si>
  <si>
    <t>Total de reintegros realizados en el periodo a terceros</t>
  </si>
  <si>
    <t xml:space="preserve">Total de reintegros realizados en el periodo a TESOFE, dichos montos deberán ser consistentes con los presentados en el Anexo A. </t>
  </si>
  <si>
    <t>SALDO INICIAL  FINANCIERO</t>
  </si>
  <si>
    <t>E) INFORMACIÓN FINANCIERA AL CIERRE DE 2020</t>
  </si>
  <si>
    <t xml:space="preserve">Monto reportado en Formato </t>
  </si>
  <si>
    <t xml:space="preserve">Total </t>
  </si>
  <si>
    <t>B) INFORMACIÓN RESPECTO A SU VIGENCIA O, EN SU CASO, EXTINCIÓN (MENÚ DESPLEGABLE)</t>
  </si>
  <si>
    <t xml:space="preserve">Seleccionar entre la lista desplegable el estado del instrumento. </t>
  </si>
  <si>
    <t>ESTADO DEL FIDEICOMISO</t>
  </si>
  <si>
    <t>(B = b1 + b2 + b3)</t>
  </si>
  <si>
    <t>Otros reintegros distintos a TESOFE</t>
  </si>
  <si>
    <t>Otras aportaciones distintas a recursos fiscales</t>
  </si>
  <si>
    <t>I. SALDO FINANCIERO A DICIEMBRE 2020</t>
  </si>
  <si>
    <t>NUT (Número de Operación)</t>
  </si>
  <si>
    <t xml:space="preserve">Clave del Fideicomiso </t>
  </si>
  <si>
    <t>Fecha
de Pago</t>
  </si>
  <si>
    <t>Total Efectivamente Pagado</t>
  </si>
  <si>
    <t>Cadena
Dependencia</t>
  </si>
  <si>
    <t>Compromisos pendientes de pago que se consideran cubrir con recursos fiscales</t>
  </si>
  <si>
    <t>Clave del Fideicomiso</t>
  </si>
  <si>
    <t>Fecha de Pago</t>
  </si>
  <si>
    <t>Cadena de Dependencia</t>
  </si>
  <si>
    <t xml:space="preserve">I. SALDO FINANCIERO A DICIEMBRE 2020 </t>
  </si>
  <si>
    <r>
      <t>D) INFORMACIÓN FINANCIERA Y COMPROMISOS DEL AÑO 2020 (</t>
    </r>
    <r>
      <rPr>
        <sz val="10"/>
        <rFont val="Montserrat"/>
      </rPr>
      <t xml:space="preserve">cifras en pesos) </t>
    </r>
  </si>
  <si>
    <r>
      <t xml:space="preserve">C) INFORMACIÓN FINANCIERA Y COMPROMISOS DEL AÑO 2019 </t>
    </r>
    <r>
      <rPr>
        <sz val="10"/>
        <rFont val="Montserrat"/>
      </rPr>
      <t xml:space="preserve">(cifras en pesos) </t>
    </r>
  </si>
  <si>
    <r>
      <t xml:space="preserve">E) INFORMACIÓN FINANCIERA AL CIERRE DE 2020 </t>
    </r>
    <r>
      <rPr>
        <sz val="10"/>
        <rFont val="Montserrat"/>
      </rPr>
      <t xml:space="preserve">(cifras en pesos) </t>
    </r>
  </si>
  <si>
    <t xml:space="preserve">II. RECURSOS DE TERCEROS Y SUS RENDIMIENTOS FINANCIEROS </t>
  </si>
  <si>
    <t>IV. RECURSOS COMPROMETIDOS CON RECURSOS FISCALES</t>
  </si>
  <si>
    <t>V. RECURSOS FISCALES DISPONIBLES DESPUÉS DE COMPROMISOS (II-III)</t>
  </si>
  <si>
    <t xml:space="preserve">III. RECURSOS FISCALES Y SUS RENDIMIENTOS FINANCIEROS  (II - I) </t>
  </si>
  <si>
    <t xml:space="preserve">Indicar del total del saldo financiero, cuantos recursos pertenecen a terceros distintos al Gobierno Federal y, en su caso, los rendimientos financieros generados. </t>
  </si>
  <si>
    <t xml:space="preserve">C) INFORMACIÓN FINANCIERA Y COMPROMISOS DEL AÑO 2019 (todas las cifras deberán ser llenadas en pesos) </t>
  </si>
  <si>
    <t xml:space="preserve">Monto depositado en pesos </t>
  </si>
  <si>
    <t xml:space="preserve">(cifras en pesos) </t>
  </si>
  <si>
    <t>Número de operación indicado en el Recibo de Pago de Contribuciones, Productos y Aprovechamientos Federales</t>
  </si>
  <si>
    <t>V. RECURSOS FISCALES DISPONIBLES DESPUÉS DE COMPROMISOS (III - IV)</t>
  </si>
  <si>
    <t xml:space="preserve">III. RECURSOS FISCALES Y SUS RENDIMIENTOS FINANCIEROS  (I - II) </t>
  </si>
  <si>
    <t>FIDEICOMISO DE CIENCIA Y TECNOLOGÍA</t>
  </si>
  <si>
    <t>Iniciará proceso de extinción en 2021</t>
  </si>
  <si>
    <t>CENTRO DE INVESTIGACIÓN Y DOCENCIA ECONÓMICAS, A.C.</t>
  </si>
  <si>
    <t xml:space="preserve">***La fuente de financiamiento del patrimonio del Fideicomiso de Ciencia y Tecnología (FCYT), deriva de recursos externos por proyectos y aportaciones iniciales no fiscales. El FCYT no cuenta con aportaciones de recursos fiscales dentro de su patrimonio, por lo que los rubros: III. Recursos Fiscales y sus rendimiento financieros (I-II); IV. Recursos comprometidos con recursos fiscales y V. Recursos Fiscales disponibles después de compromisos (III-IV), no son aplicables al FCYT en los términos del formato, ya que no corresponden a recursos fiscales. El FCYT cuenta con recursos comprometidos a partir de aportaciones externas de proyectos, aportaciones iniciales y sus rendimientos financieros y recursos correspondientes a overheads del CIDE (divisionales e institucionales) a partir de proyectos externos. Los recursos disponibles después de compromisos ascienden aproximadamente a 76.9 mdp de origen no fiscal. </t>
  </si>
  <si>
    <t>*La información financiera del mes de diciembre es previa, toda vez que está en proceso la conciliación de cifras finales del ejercicio 2020.</t>
  </si>
  <si>
    <t>**La información de compromisos adquiridos que se reportan en el mes de diciembre, corresponde a la estimación que se deben afrontar a partir de montos convenio e ingresos proyectados a futuro que aún no ingresan al fideicomiso y se estima en 129,327,791 (valor convenio), debido a que están en proceso las conciliaciones de cada uno de los proyectos, por lo que una vez que se concluyan se podrán informar de manera detallada con corte a la fecha de suspensión de compromisos derivado del Decreto de extinción de fideicomisos. Esos recursos comprometidos, derivadan de proyectos externos, no fiscales y se encuentran ubicados en las diferentes secciones del FCYT.</t>
  </si>
  <si>
    <t>20003890M01114</t>
  </si>
  <si>
    <t>21/09/2000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</si>
</sst>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_-;[Red]\-* #,##0.00_-;_-* &quot;-&quot;??_-;_-@_-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0"/>
      <color theme="1"/>
      <name val="Montserrat"/>
    </font>
    <font>
      <b/>
      <sz val="10"/>
      <name val="Montserrat"/>
    </font>
    <font>
      <b/>
      <sz val="10"/>
      <color theme="0"/>
      <name val="Montserrat"/>
    </font>
    <font>
      <i/>
      <sz val="12"/>
      <name val="Montserrat"/>
    </font>
    <font>
      <sz val="8"/>
      <color theme="1"/>
      <name val="Calibri"/>
      <family val="2"/>
    </font>
    <font>
      <sz val="9"/>
      <color theme="1"/>
      <name val="Montserrat"/>
    </font>
    <font>
      <sz val="9"/>
      <color theme="0"/>
      <name val="Montserrat"/>
    </font>
    <font>
      <b/>
      <sz val="9"/>
      <color theme="0"/>
      <name val="Montserrat"/>
    </font>
    <font>
      <b/>
      <sz val="9"/>
      <color theme="1"/>
      <name val="Montserrat"/>
    </font>
    <font>
      <b/>
      <sz val="9"/>
      <name val="Montserrat"/>
    </font>
    <font>
      <sz val="9"/>
      <name val="Montserrat"/>
    </font>
    <font>
      <b/>
      <sz val="11"/>
      <color rgb="FF3F3F3F"/>
      <name val="Calibri"/>
      <family val="2"/>
      <scheme val="minor"/>
    </font>
    <font>
      <b/>
      <sz val="12"/>
      <name val="Montserrat"/>
    </font>
    <font>
      <sz val="10"/>
      <name val="Arial"/>
      <family val="2"/>
    </font>
    <font>
      <sz val="10"/>
      <name val="Montserrat"/>
    </font>
    <font>
      <b/>
      <sz val="14"/>
      <name val="Montserrat"/>
    </font>
    <font>
      <b/>
      <sz val="12"/>
      <color indexed="9"/>
      <name val="Montserrat"/>
    </font>
    <font>
      <b/>
      <sz val="12"/>
      <color theme="0"/>
      <name val="Montserrat"/>
    </font>
    <font>
      <sz val="11"/>
      <color theme="1"/>
      <name val="Montserrat"/>
    </font>
    <font>
      <sz val="16"/>
      <color theme="1"/>
      <name val="Montserrat"/>
    </font>
    <font>
      <b/>
      <sz val="14"/>
      <color rgb="FF3F3F3F"/>
      <name val="Montserrat"/>
    </font>
    <font>
      <b/>
      <sz val="11"/>
      <color theme="0"/>
      <name val="Montserrat"/>
    </font>
    <font>
      <sz val="11"/>
      <name val="Montserrat"/>
    </font>
    <font>
      <sz val="10"/>
      <color theme="1"/>
      <name val="Calibri"/>
      <family val="2"/>
      <scheme val="minor"/>
    </font>
    <font>
      <sz val="12"/>
      <color theme="1"/>
      <name val="Montserrat"/>
    </font>
  </fonts>
  <fills count="12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0.39997558519241921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5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/>
      <right/>
      <top/>
      <bottom style="medium">
        <color rgb="FFC00000"/>
      </bottom>
      <diagonal/>
    </border>
    <border>
      <left style="medium">
        <color rgb="FFC00000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14" fillId="6" borderId="10" applyNumberFormat="0" applyAlignment="0" applyProtection="0"/>
    <xf numFmtId="0" fontId="16" fillId="0" borderId="0"/>
  </cellStyleXfs>
  <cellXfs count="140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3" fillId="3" borderId="0" xfId="0" applyFont="1" applyFill="1" applyBorder="1"/>
    <xf numFmtId="3" fontId="2" fillId="0" borderId="0" xfId="0" applyNumberFormat="1" applyFont="1" applyFill="1" applyBorder="1"/>
    <xf numFmtId="0" fontId="3" fillId="0" borderId="0" xfId="4" applyFont="1" applyAlignment="1"/>
    <xf numFmtId="0" fontId="8" fillId="0" borderId="0" xfId="4" applyFont="1"/>
    <xf numFmtId="0" fontId="8" fillId="0" borderId="0" xfId="4" applyFont="1" applyAlignment="1">
      <alignment wrapText="1"/>
    </xf>
    <xf numFmtId="0" fontId="3" fillId="0" borderId="0" xfId="4" applyFont="1" applyAlignment="1">
      <alignment vertical="center" wrapText="1"/>
    </xf>
    <xf numFmtId="0" fontId="11" fillId="0" borderId="0" xfId="4" applyFont="1"/>
    <xf numFmtId="0" fontId="8" fillId="4" borderId="8" xfId="4" applyFont="1" applyFill="1" applyBorder="1" applyAlignment="1">
      <alignment vertical="center"/>
    </xf>
    <xf numFmtId="0" fontId="8" fillId="0" borderId="9" xfId="4" applyFont="1" applyBorder="1" applyAlignment="1">
      <alignment wrapText="1"/>
    </xf>
    <xf numFmtId="0" fontId="12" fillId="0" borderId="0" xfId="2" applyFont="1" applyFill="1" applyBorder="1" applyAlignment="1">
      <alignment vertical="center" wrapText="1"/>
    </xf>
    <xf numFmtId="0" fontId="8" fillId="0" borderId="9" xfId="4" applyFont="1" applyBorder="1" applyAlignment="1">
      <alignment vertical="center" wrapText="1"/>
    </xf>
    <xf numFmtId="0" fontId="11" fillId="0" borderId="0" xfId="4" applyFont="1" applyAlignment="1">
      <alignment wrapText="1"/>
    </xf>
    <xf numFmtId="0" fontId="8" fillId="0" borderId="0" xfId="4" applyFont="1" applyAlignment="1">
      <alignment vertical="center"/>
    </xf>
    <xf numFmtId="0" fontId="9" fillId="2" borderId="0" xfId="4" applyFont="1" applyFill="1"/>
    <xf numFmtId="0" fontId="10" fillId="2" borderId="0" xfId="4" applyFont="1" applyFill="1"/>
    <xf numFmtId="0" fontId="10" fillId="2" borderId="0" xfId="4" applyFont="1" applyFill="1" applyAlignment="1">
      <alignment wrapText="1"/>
    </xf>
    <xf numFmtId="0" fontId="12" fillId="5" borderId="0" xfId="4" applyFont="1" applyFill="1"/>
    <xf numFmtId="0" fontId="13" fillId="5" borderId="0" xfId="0" applyFont="1" applyFill="1"/>
    <xf numFmtId="0" fontId="12" fillId="5" borderId="0" xfId="4" applyFont="1" applyFill="1" applyAlignment="1">
      <alignment wrapText="1"/>
    </xf>
    <xf numFmtId="0" fontId="11" fillId="5" borderId="0" xfId="4" applyFont="1" applyFill="1"/>
    <xf numFmtId="0" fontId="8" fillId="5" borderId="0" xfId="4" applyFont="1" applyFill="1"/>
    <xf numFmtId="0" fontId="8" fillId="5" borderId="0" xfId="4" applyFont="1" applyFill="1" applyAlignment="1">
      <alignment wrapText="1"/>
    </xf>
    <xf numFmtId="3" fontId="3" fillId="0" borderId="0" xfId="0" applyNumberFormat="1" applyFont="1" applyFill="1" applyBorder="1" applyAlignment="1">
      <alignment horizontal="center" vertical="center" wrapText="1"/>
    </xf>
    <xf numFmtId="0" fontId="16" fillId="0" borderId="0" xfId="6" applyAlignment="1">
      <alignment vertical="center"/>
    </xf>
    <xf numFmtId="0" fontId="16" fillId="0" borderId="0" xfId="6" applyAlignment="1">
      <alignment horizontal="center" vertical="center"/>
    </xf>
    <xf numFmtId="0" fontId="16" fillId="0" borderId="0" xfId="6" applyAlignment="1">
      <alignment horizontal="center" vertical="center" wrapText="1"/>
    </xf>
    <xf numFmtId="0" fontId="16" fillId="0" borderId="0" xfId="6" applyAlignment="1"/>
    <xf numFmtId="0" fontId="17" fillId="0" borderId="0" xfId="6" applyFont="1"/>
    <xf numFmtId="0" fontId="5" fillId="10" borderId="0" xfId="6" applyFont="1" applyFill="1"/>
    <xf numFmtId="0" fontId="17" fillId="0" borderId="0" xfId="6" applyFont="1" applyAlignment="1">
      <alignment vertical="center"/>
    </xf>
    <xf numFmtId="0" fontId="4" fillId="4" borderId="12" xfId="6" applyFont="1" applyFill="1" applyBorder="1" applyAlignment="1">
      <alignment vertical="center" wrapText="1"/>
    </xf>
    <xf numFmtId="0" fontId="17" fillId="0" borderId="12" xfId="6" applyFont="1" applyFill="1" applyBorder="1" applyAlignment="1">
      <alignment vertical="center" wrapText="1"/>
    </xf>
    <xf numFmtId="0" fontId="17" fillId="0" borderId="12" xfId="6" applyFont="1" applyBorder="1" applyAlignment="1">
      <alignment vertical="center"/>
    </xf>
    <xf numFmtId="0" fontId="8" fillId="4" borderId="8" xfId="4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8" fillId="0" borderId="0" xfId="6" applyFont="1" applyAlignment="1"/>
    <xf numFmtId="0" fontId="17" fillId="0" borderId="0" xfId="6" applyFont="1" applyAlignment="1">
      <alignment horizontal="center" vertical="center"/>
    </xf>
    <xf numFmtId="0" fontId="17" fillId="0" borderId="0" xfId="6" applyFont="1" applyAlignment="1">
      <alignment horizontal="center"/>
    </xf>
    <xf numFmtId="0" fontId="19" fillId="10" borderId="0" xfId="6" applyFont="1" applyFill="1" applyAlignment="1">
      <alignment horizontal="center" vertical="center" wrapText="1"/>
    </xf>
    <xf numFmtId="0" fontId="17" fillId="0" borderId="6" xfId="6" quotePrefix="1" applyFont="1" applyBorder="1" applyAlignment="1">
      <alignment vertical="center"/>
    </xf>
    <xf numFmtId="14" fontId="17" fillId="0" borderId="6" xfId="6" applyNumberFormat="1" applyFont="1" applyBorder="1" applyAlignment="1">
      <alignment horizontal="center" vertical="center"/>
    </xf>
    <xf numFmtId="4" fontId="17" fillId="0" borderId="6" xfId="6" applyNumberFormat="1" applyFont="1" applyBorder="1" applyAlignment="1">
      <alignment vertical="center"/>
    </xf>
    <xf numFmtId="0" fontId="17" fillId="0" borderId="6" xfId="6" applyFont="1" applyBorder="1" applyAlignment="1">
      <alignment horizontal="center" vertical="center"/>
    </xf>
    <xf numFmtId="0" fontId="17" fillId="0" borderId="6" xfId="6" applyFont="1" applyBorder="1" applyAlignment="1"/>
    <xf numFmtId="0" fontId="4" fillId="0" borderId="0" xfId="2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1" applyNumberFormat="1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 wrapText="1"/>
    </xf>
    <xf numFmtId="49" fontId="4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1" fillId="0" borderId="0" xfId="0" applyFont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0" fontId="2" fillId="0" borderId="0" xfId="0" applyFont="1" applyAlignment="1"/>
    <xf numFmtId="3" fontId="2" fillId="0" borderId="0" xfId="0" applyNumberFormat="1" applyFont="1"/>
    <xf numFmtId="164" fontId="20" fillId="2" borderId="11" xfId="1" applyNumberFormat="1" applyFont="1" applyFill="1" applyBorder="1" applyAlignment="1">
      <alignment horizontal="center" vertical="center" wrapText="1"/>
    </xf>
    <xf numFmtId="0" fontId="21" fillId="0" borderId="0" xfId="0" applyFont="1"/>
    <xf numFmtId="164" fontId="20" fillId="2" borderId="5" xfId="1" applyNumberFormat="1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left" vertical="center" wrapText="1"/>
    </xf>
    <xf numFmtId="0" fontId="4" fillId="0" borderId="4" xfId="2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4" fontId="15" fillId="9" borderId="5" xfId="3" applyNumberFormat="1" applyFont="1" applyFill="1" applyBorder="1" applyAlignment="1">
      <alignment horizontal="right" vertical="center" wrapText="1"/>
    </xf>
    <xf numFmtId="4" fontId="2" fillId="0" borderId="0" xfId="0" applyNumberFormat="1" applyFont="1"/>
    <xf numFmtId="4" fontId="2" fillId="3" borderId="0" xfId="0" applyNumberFormat="1" applyFont="1" applyFill="1" applyBorder="1"/>
    <xf numFmtId="4" fontId="2" fillId="0" borderId="0" xfId="0" applyNumberFormat="1" applyFont="1" applyFill="1" applyBorder="1"/>
    <xf numFmtId="4" fontId="2" fillId="3" borderId="0" xfId="1" applyNumberFormat="1" applyFont="1" applyFill="1" applyBorder="1"/>
    <xf numFmtId="4" fontId="2" fillId="0" borderId="0" xfId="1" applyNumberFormat="1" applyFont="1" applyFill="1" applyBorder="1"/>
    <xf numFmtId="4" fontId="2" fillId="0" borderId="0" xfId="0" applyNumberFormat="1" applyFont="1" applyFill="1"/>
    <xf numFmtId="4" fontId="2" fillId="0" borderId="0" xfId="1" applyNumberFormat="1" applyFont="1" applyFill="1"/>
    <xf numFmtId="164" fontId="20" fillId="2" borderId="21" xfId="1" applyNumberFormat="1" applyFont="1" applyFill="1" applyBorder="1" applyAlignment="1">
      <alignment horizontal="center" vertical="center"/>
    </xf>
    <xf numFmtId="4" fontId="15" fillId="9" borderId="11" xfId="3" applyNumberFormat="1" applyFont="1" applyFill="1" applyBorder="1" applyAlignment="1">
      <alignment horizontal="right" vertical="center" wrapText="1"/>
    </xf>
    <xf numFmtId="4" fontId="15" fillId="11" borderId="20" xfId="3" applyNumberFormat="1" applyFont="1" applyFill="1" applyBorder="1" applyAlignment="1">
      <alignment horizontal="right" vertical="center" wrapText="1"/>
    </xf>
    <xf numFmtId="4" fontId="2" fillId="3" borderId="20" xfId="1" applyNumberFormat="1" applyFont="1" applyFill="1" applyBorder="1"/>
    <xf numFmtId="0" fontId="0" fillId="0" borderId="22" xfId="0" applyBorder="1"/>
    <xf numFmtId="0" fontId="2" fillId="0" borderId="22" xfId="0" applyFont="1" applyBorder="1"/>
    <xf numFmtId="43" fontId="4" fillId="0" borderId="23" xfId="1" applyFont="1" applyFill="1" applyBorder="1" applyAlignment="1">
      <alignment horizontal="center" vertical="center"/>
    </xf>
    <xf numFmtId="0" fontId="2" fillId="0" borderId="23" xfId="0" applyFont="1" applyBorder="1"/>
    <xf numFmtId="0" fontId="25" fillId="0" borderId="0" xfId="6" applyFont="1" applyAlignment="1"/>
    <xf numFmtId="0" fontId="3" fillId="3" borderId="24" xfId="0" applyFont="1" applyFill="1" applyBorder="1"/>
    <xf numFmtId="4" fontId="2" fillId="3" borderId="24" xfId="0" applyNumberFormat="1" applyFont="1" applyFill="1" applyBorder="1"/>
    <xf numFmtId="4" fontId="2" fillId="0" borderId="24" xfId="0" applyNumberFormat="1" applyFont="1" applyBorder="1"/>
    <xf numFmtId="4" fontId="2" fillId="3" borderId="24" xfId="1" applyNumberFormat="1" applyFont="1" applyFill="1" applyBorder="1"/>
    <xf numFmtId="4" fontId="2" fillId="0" borderId="24" xfId="1" applyNumberFormat="1" applyFont="1" applyFill="1" applyBorder="1"/>
    <xf numFmtId="0" fontId="2" fillId="0" borderId="0" xfId="0" applyFont="1" applyBorder="1"/>
    <xf numFmtId="0" fontId="2" fillId="0" borderId="0" xfId="0" applyFont="1" applyBorder="1" applyAlignment="1"/>
    <xf numFmtId="4" fontId="2" fillId="0" borderId="0" xfId="0" applyNumberFormat="1" applyFont="1" applyBorder="1"/>
    <xf numFmtId="0" fontId="15" fillId="8" borderId="0" xfId="6" applyFont="1" applyFill="1" applyAlignment="1">
      <alignment horizontal="left" vertical="center"/>
    </xf>
    <xf numFmtId="0" fontId="15" fillId="8" borderId="0" xfId="6" applyFont="1" applyFill="1" applyAlignment="1">
      <alignment horizontal="center" vertical="center" wrapText="1"/>
    </xf>
    <xf numFmtId="4" fontId="15" fillId="8" borderId="0" xfId="6" applyNumberFormat="1" applyFont="1" applyFill="1" applyAlignment="1">
      <alignment horizontal="center" vertical="center" wrapText="1"/>
    </xf>
    <xf numFmtId="0" fontId="15" fillId="8" borderId="0" xfId="6" applyFont="1" applyFill="1" applyAlignment="1">
      <alignment horizontal="left" vertical="center" wrapText="1"/>
    </xf>
    <xf numFmtId="4" fontId="2" fillId="3" borderId="0" xfId="0" applyNumberFormat="1" applyFont="1" applyFill="1"/>
    <xf numFmtId="4" fontId="26" fillId="3" borderId="0" xfId="0" applyNumberFormat="1" applyFont="1" applyFill="1"/>
    <xf numFmtId="0" fontId="5" fillId="2" borderId="2" xfId="2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164" fontId="15" fillId="0" borderId="0" xfId="1" applyNumberFormat="1" applyFont="1" applyFill="1" applyBorder="1" applyAlignment="1">
      <alignment vertical="center"/>
    </xf>
    <xf numFmtId="0" fontId="4" fillId="4" borderId="12" xfId="6" applyFont="1" applyFill="1" applyBorder="1" applyAlignment="1">
      <alignment horizontal="left" vertical="center" wrapText="1"/>
    </xf>
    <xf numFmtId="0" fontId="27" fillId="0" borderId="0" xfId="0" applyFont="1" applyAlignment="1">
      <alignment horizontal="justify" vertical="top" wrapText="1"/>
    </xf>
    <xf numFmtId="0" fontId="15" fillId="4" borderId="5" xfId="2" applyFont="1" applyFill="1" applyBorder="1" applyAlignment="1">
      <alignment vertical="center" wrapText="1"/>
    </xf>
    <xf numFmtId="0" fontId="27" fillId="0" borderId="0" xfId="0" applyFont="1" applyAlignment="1">
      <alignment horizontal="justify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8" borderId="4" xfId="2" applyFont="1" applyFill="1" applyBorder="1" applyAlignment="1">
      <alignment horizontal="left" vertical="center" wrapText="1"/>
    </xf>
    <xf numFmtId="0" fontId="20" fillId="2" borderId="11" xfId="2" applyFont="1" applyFill="1" applyBorder="1" applyAlignment="1">
      <alignment horizontal="center" vertical="center" wrapText="1"/>
    </xf>
    <xf numFmtId="0" fontId="15" fillId="4" borderId="18" xfId="2" applyFont="1" applyFill="1" applyBorder="1" applyAlignment="1">
      <alignment vertical="center" wrapText="1"/>
    </xf>
    <xf numFmtId="0" fontId="15" fillId="4" borderId="19" xfId="2" applyFont="1" applyFill="1" applyBorder="1" applyAlignment="1">
      <alignment vertical="center" wrapText="1"/>
    </xf>
    <xf numFmtId="0" fontId="15" fillId="4" borderId="5" xfId="2" applyFont="1" applyFill="1" applyBorder="1" applyAlignment="1">
      <alignment horizontal="center" vertical="center" wrapText="1"/>
    </xf>
    <xf numFmtId="0" fontId="20" fillId="2" borderId="5" xfId="2" applyFont="1" applyFill="1" applyBorder="1" applyAlignment="1">
      <alignment horizontal="center" vertical="center" wrapText="1"/>
    </xf>
    <xf numFmtId="0" fontId="15" fillId="4" borderId="6" xfId="2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0" fontId="4" fillId="4" borderId="2" xfId="0" quotePrefix="1" applyFont="1" applyFill="1" applyBorder="1" applyAlignment="1">
      <alignment horizontal="center" vertical="center"/>
    </xf>
    <xf numFmtId="164" fontId="4" fillId="4" borderId="2" xfId="1" applyNumberFormat="1" applyFont="1" applyFill="1" applyBorder="1" applyAlignment="1">
      <alignment horizontal="center" vertical="center" wrapText="1"/>
    </xf>
    <xf numFmtId="49" fontId="4" fillId="4" borderId="2" xfId="0" quotePrefix="1" applyNumberFormat="1" applyFont="1" applyFill="1" applyBorder="1" applyAlignment="1">
      <alignment horizontal="left" vertical="center"/>
    </xf>
    <xf numFmtId="0" fontId="20" fillId="2" borderId="7" xfId="2" applyFont="1" applyFill="1" applyBorder="1" applyAlignment="1">
      <alignment horizontal="center" vertical="center"/>
    </xf>
    <xf numFmtId="0" fontId="20" fillId="2" borderId="0" xfId="2" applyFont="1" applyFill="1" applyBorder="1" applyAlignment="1">
      <alignment horizontal="center" vertical="center"/>
    </xf>
    <xf numFmtId="0" fontId="6" fillId="4" borderId="7" xfId="2" applyFont="1" applyFill="1" applyBorder="1" applyAlignment="1">
      <alignment horizontal="center" vertical="center" wrapText="1"/>
    </xf>
    <xf numFmtId="0" fontId="6" fillId="4" borderId="0" xfId="2" applyFont="1" applyFill="1" applyBorder="1" applyAlignment="1">
      <alignment horizontal="center" vertical="center" wrapText="1"/>
    </xf>
    <xf numFmtId="0" fontId="4" fillId="8" borderId="0" xfId="2" applyFont="1" applyFill="1" applyBorder="1" applyAlignment="1">
      <alignment horizontal="left" vertical="center" wrapText="1"/>
    </xf>
    <xf numFmtId="0" fontId="24" fillId="2" borderId="13" xfId="2" applyFont="1" applyFill="1" applyBorder="1" applyAlignment="1">
      <alignment horizontal="center" vertical="center" wrapText="1"/>
    </xf>
    <xf numFmtId="0" fontId="24" fillId="2" borderId="0" xfId="2" applyFont="1" applyFill="1" applyBorder="1" applyAlignment="1">
      <alignment horizontal="center" vertical="center" wrapText="1"/>
    </xf>
    <xf numFmtId="0" fontId="22" fillId="4" borderId="14" xfId="0" applyFont="1" applyFill="1" applyBorder="1" applyAlignment="1">
      <alignment horizontal="center"/>
    </xf>
    <xf numFmtId="0" fontId="22" fillId="4" borderId="15" xfId="0" applyFont="1" applyFill="1" applyBorder="1" applyAlignment="1">
      <alignment horizontal="center"/>
    </xf>
    <xf numFmtId="0" fontId="22" fillId="4" borderId="16" xfId="0" applyFont="1" applyFill="1" applyBorder="1" applyAlignment="1">
      <alignment horizontal="center"/>
    </xf>
    <xf numFmtId="0" fontId="5" fillId="2" borderId="2" xfId="2" applyFont="1" applyFill="1" applyBorder="1" applyAlignment="1">
      <alignment horizontal="center" vertical="center"/>
    </xf>
    <xf numFmtId="49" fontId="4" fillId="4" borderId="2" xfId="0" quotePrefix="1" applyNumberFormat="1" applyFont="1" applyFill="1" applyBorder="1" applyAlignment="1">
      <alignment horizontal="center" vertical="center"/>
    </xf>
  </cellXfs>
  <cellStyles count="7">
    <cellStyle name="Millares" xfId="1" builtinId="3"/>
    <cellStyle name="Moneda" xfId="3" builtinId="4"/>
    <cellStyle name="Normal" xfId="0" builtinId="0"/>
    <cellStyle name="Normal 2" xfId="2" xr:uid="{00000000-0005-0000-0000-000003000000}"/>
    <cellStyle name="Normal 3" xfId="4" xr:uid="{00000000-0005-0000-0000-000004000000}"/>
    <cellStyle name="Normal 4" xfId="6" xr:uid="{00000000-0005-0000-0000-000005000000}"/>
    <cellStyle name="Salida" xfId="5" builtinId="21"/>
  </cellStyles>
  <dxfs count="0"/>
  <tableStyles count="0" defaultTableStyle="TableStyleMedium2" defaultPivotStyle="PivotStyleLight16"/>
  <colors>
    <mruColors>
      <color rgb="FF9D2449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Institucional">
      <a:dk1>
        <a:srgbClr val="424242"/>
      </a:dk1>
      <a:lt1>
        <a:sysClr val="window" lastClr="FFFFFF"/>
      </a:lt1>
      <a:dk2>
        <a:srgbClr val="621132"/>
      </a:dk2>
      <a:lt2>
        <a:srgbClr val="B38E5D"/>
      </a:lt2>
      <a:accent1>
        <a:srgbClr val="9D2449"/>
      </a:accent1>
      <a:accent2>
        <a:srgbClr val="E7A936"/>
      </a:accent2>
      <a:accent3>
        <a:srgbClr val="D4C19C"/>
      </a:accent3>
      <a:accent4>
        <a:srgbClr val="4E232E"/>
      </a:accent4>
      <a:accent5>
        <a:srgbClr val="56242A"/>
      </a:accent5>
      <a:accent6>
        <a:srgbClr val="C00000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3:AG55"/>
  <sheetViews>
    <sheetView showGridLines="0" tabSelected="1" topLeftCell="D1" zoomScale="70" zoomScaleNormal="70" workbookViewId="0">
      <selection activeCell="O48" sqref="O48"/>
    </sheetView>
  </sheetViews>
  <sheetFormatPr baseColWidth="10" defaultColWidth="11.42578125" defaultRowHeight="12.75"/>
  <cols>
    <col min="1" max="1" width="3.85546875" style="50" customWidth="1"/>
    <col min="2" max="2" width="23.140625" style="50" customWidth="1"/>
    <col min="3" max="3" width="22.7109375" style="50" customWidth="1"/>
    <col min="4" max="4" width="2.85546875" style="50" customWidth="1"/>
    <col min="5" max="5" width="20.140625" style="50" bestFit="1" customWidth="1"/>
    <col min="6" max="6" width="30" style="50" bestFit="1" customWidth="1"/>
    <col min="7" max="7" width="15.140625" style="50" customWidth="1"/>
    <col min="8" max="8" width="16" style="50" bestFit="1" customWidth="1"/>
    <col min="9" max="9" width="2.42578125" style="50" customWidth="1"/>
    <col min="10" max="10" width="21.140625" style="50" bestFit="1" customWidth="1"/>
    <col min="11" max="11" width="18.42578125" style="50" bestFit="1" customWidth="1"/>
    <col min="12" max="12" width="20.140625" style="50" customWidth="1"/>
    <col min="13" max="13" width="21.140625" style="50" customWidth="1"/>
    <col min="14" max="14" width="2.85546875" style="50" customWidth="1"/>
    <col min="15" max="15" width="25" style="50" customWidth="1"/>
    <col min="16" max="16" width="2.85546875" style="94" customWidth="1"/>
    <col min="17" max="17" width="16.140625" style="50" customWidth="1"/>
    <col min="18" max="19" width="16.42578125" style="50" bestFit="1" customWidth="1"/>
    <col min="20" max="20" width="17.28515625" style="50" bestFit="1" customWidth="1"/>
    <col min="21" max="21" width="5" style="50" customWidth="1"/>
    <col min="22" max="22" width="25.7109375" style="50" customWidth="1"/>
    <col min="23" max="16384" width="11.42578125" style="50"/>
  </cols>
  <sheetData>
    <row r="3" spans="2:23" ht="15.75" customHeight="1">
      <c r="B3" s="132" t="s">
        <v>0</v>
      </c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48"/>
      <c r="O3" s="49"/>
    </row>
    <row r="4" spans="2:23" ht="15" customHeight="1">
      <c r="B4" s="138" t="s">
        <v>1</v>
      </c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23" t="s">
        <v>6</v>
      </c>
      <c r="Q4" s="123"/>
      <c r="R4" s="123"/>
      <c r="S4" s="123"/>
      <c r="T4" s="123"/>
      <c r="U4" s="123" t="s">
        <v>7</v>
      </c>
      <c r="V4" s="123"/>
    </row>
    <row r="5" spans="2:23" s="51" customFormat="1">
      <c r="B5" s="125" t="s">
        <v>130</v>
      </c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39" t="s">
        <v>136</v>
      </c>
      <c r="Q5" s="139"/>
      <c r="R5" s="139"/>
      <c r="S5" s="139"/>
      <c r="T5" s="139"/>
      <c r="U5" s="139" t="s">
        <v>137</v>
      </c>
      <c r="V5" s="139"/>
    </row>
    <row r="6" spans="2:23">
      <c r="B6" s="49"/>
      <c r="C6" s="49"/>
      <c r="D6" s="49"/>
      <c r="E6" s="49"/>
      <c r="F6" s="49"/>
      <c r="G6" s="49"/>
      <c r="H6" s="52"/>
      <c r="I6" s="52"/>
      <c r="J6" s="49"/>
      <c r="K6" s="49"/>
      <c r="L6" s="49"/>
      <c r="M6" s="49"/>
      <c r="N6" s="49"/>
      <c r="P6" s="49"/>
      <c r="Q6" s="49"/>
      <c r="R6" s="49"/>
      <c r="S6" s="49"/>
      <c r="T6" s="49"/>
    </row>
    <row r="7" spans="2:23" ht="25.5">
      <c r="B7" s="123" t="s">
        <v>2</v>
      </c>
      <c r="C7" s="123"/>
      <c r="D7" s="123" t="s">
        <v>3</v>
      </c>
      <c r="E7" s="123"/>
      <c r="F7" s="123"/>
      <c r="G7" s="103" t="s">
        <v>4</v>
      </c>
      <c r="H7" s="124" t="s">
        <v>5</v>
      </c>
      <c r="I7" s="124"/>
      <c r="J7" s="124"/>
      <c r="K7" s="124"/>
      <c r="L7" s="124"/>
      <c r="M7" s="124"/>
      <c r="N7" s="124"/>
      <c r="O7" s="124"/>
      <c r="P7" s="123" t="s">
        <v>8</v>
      </c>
      <c r="Q7" s="123"/>
      <c r="R7" s="123"/>
      <c r="S7" s="123"/>
      <c r="T7" s="123"/>
      <c r="U7" s="123"/>
      <c r="V7" s="123"/>
    </row>
    <row r="8" spans="2:23">
      <c r="B8" s="125"/>
      <c r="C8" s="125"/>
      <c r="D8" s="125"/>
      <c r="E8" s="125"/>
      <c r="F8" s="125"/>
      <c r="G8" s="53"/>
      <c r="H8" s="126"/>
      <c r="I8" s="126"/>
      <c r="J8" s="126"/>
      <c r="K8" s="126"/>
      <c r="L8" s="126"/>
      <c r="M8" s="126"/>
      <c r="N8" s="126"/>
      <c r="O8" s="126"/>
      <c r="P8" s="127" t="s">
        <v>132</v>
      </c>
      <c r="Q8" s="127"/>
      <c r="R8" s="127"/>
      <c r="S8" s="127"/>
      <c r="T8" s="127"/>
      <c r="U8" s="127"/>
      <c r="V8" s="127"/>
    </row>
    <row r="9" spans="2:23" s="58" customFormat="1">
      <c r="B9" s="54"/>
      <c r="C9" s="54"/>
      <c r="D9" s="54"/>
      <c r="E9" s="54"/>
      <c r="F9" s="54"/>
      <c r="G9" s="55"/>
      <c r="H9" s="56"/>
      <c r="I9" s="56"/>
      <c r="J9" s="56"/>
      <c r="K9" s="56"/>
      <c r="L9" s="56"/>
      <c r="M9" s="56"/>
      <c r="N9" s="56"/>
      <c r="O9" s="56"/>
      <c r="P9" s="57"/>
      <c r="Q9" s="57"/>
      <c r="R9" s="57"/>
      <c r="S9" s="57"/>
      <c r="T9" s="57"/>
      <c r="U9" s="57"/>
      <c r="V9" s="57"/>
    </row>
    <row r="10" spans="2:23" s="58" customFormat="1" ht="15.75">
      <c r="B10" s="128" t="s">
        <v>51</v>
      </c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</row>
    <row r="11" spans="2:23" ht="14.25" customHeight="1">
      <c r="B11" s="130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59"/>
    </row>
    <row r="12" spans="2:23">
      <c r="B12" s="54"/>
      <c r="C12" s="54"/>
      <c r="D12" s="54"/>
      <c r="E12" s="55"/>
      <c r="F12" s="55"/>
      <c r="G12" s="55"/>
      <c r="H12" s="60"/>
      <c r="I12" s="60"/>
      <c r="J12" s="61"/>
      <c r="K12" s="61"/>
      <c r="L12" s="61"/>
      <c r="M12" s="61"/>
      <c r="N12" s="62"/>
      <c r="O12" s="55"/>
    </row>
    <row r="13" spans="2:23" ht="15.75" customHeight="1">
      <c r="B13" s="132" t="s">
        <v>99</v>
      </c>
      <c r="C13" s="132"/>
      <c r="D13" s="132"/>
      <c r="E13" s="132"/>
      <c r="F13" s="132"/>
      <c r="G13" s="132"/>
      <c r="H13" s="132"/>
      <c r="I13" s="132"/>
      <c r="J13" s="61"/>
      <c r="K13" s="61"/>
      <c r="L13" s="61"/>
      <c r="M13" s="61"/>
      <c r="N13" s="48"/>
      <c r="O13" s="49"/>
    </row>
    <row r="14" spans="2:23" ht="48" customHeight="1">
      <c r="B14" s="133" t="s">
        <v>101</v>
      </c>
      <c r="C14" s="134"/>
      <c r="D14" s="134"/>
      <c r="E14" s="134"/>
      <c r="F14" s="134"/>
      <c r="G14" s="134"/>
      <c r="H14" s="134"/>
      <c r="I14" s="134"/>
      <c r="J14" s="61"/>
      <c r="K14" s="61"/>
      <c r="L14" s="61"/>
      <c r="M14" s="61"/>
    </row>
    <row r="15" spans="2:23" ht="24.75" customHeight="1">
      <c r="B15" s="135" t="s">
        <v>131</v>
      </c>
      <c r="C15" s="136"/>
      <c r="D15" s="136"/>
      <c r="E15" s="136"/>
      <c r="F15" s="136"/>
      <c r="G15" s="136"/>
      <c r="H15" s="136"/>
      <c r="I15" s="137"/>
      <c r="J15" s="61"/>
      <c r="K15" s="61"/>
      <c r="L15" s="61"/>
      <c r="M15" s="61"/>
      <c r="P15" s="95"/>
      <c r="Q15" s="63"/>
      <c r="R15" s="63"/>
      <c r="S15" s="63"/>
      <c r="T15" s="63"/>
      <c r="U15" s="63"/>
      <c r="V15" s="63"/>
      <c r="W15" s="63"/>
    </row>
    <row r="16" spans="2:23">
      <c r="C16" s="54"/>
      <c r="D16" s="54"/>
      <c r="F16" s="55"/>
      <c r="G16" s="55"/>
      <c r="H16" s="61"/>
      <c r="I16" s="60"/>
      <c r="J16" s="61"/>
      <c r="K16" s="61"/>
      <c r="L16" s="61"/>
      <c r="M16" s="61"/>
      <c r="N16" s="62"/>
      <c r="O16" s="55"/>
      <c r="P16" s="95"/>
      <c r="Q16" s="63"/>
      <c r="R16" s="63"/>
      <c r="S16" s="63"/>
      <c r="T16" s="63"/>
      <c r="U16" s="63"/>
      <c r="V16" s="63"/>
      <c r="W16" s="63"/>
    </row>
    <row r="17" spans="1:33" s="1" customFormat="1" ht="15.75" customHeight="1">
      <c r="B17" s="113" t="s">
        <v>117</v>
      </c>
      <c r="C17" s="113"/>
      <c r="D17" s="113"/>
      <c r="E17" s="113"/>
      <c r="F17" s="113"/>
      <c r="G17" s="113"/>
      <c r="H17" s="113"/>
      <c r="I17" s="113"/>
      <c r="J17" s="61"/>
      <c r="K17" s="61"/>
      <c r="L17" s="61"/>
      <c r="M17" s="61"/>
      <c r="N17" s="48"/>
      <c r="P17" s="95"/>
      <c r="Q17" s="63"/>
      <c r="R17" s="63"/>
      <c r="S17" s="63"/>
      <c r="T17" s="63"/>
      <c r="U17" s="63"/>
      <c r="V17" s="63"/>
      <c r="W17" s="63"/>
      <c r="X17" s="64"/>
      <c r="Y17" s="5"/>
    </row>
    <row r="18" spans="1:33" ht="15.75">
      <c r="B18" s="114" t="s">
        <v>48</v>
      </c>
      <c r="C18" s="114"/>
      <c r="D18" s="114"/>
      <c r="E18" s="114"/>
      <c r="F18" s="114"/>
      <c r="G18" s="114"/>
      <c r="H18" s="114"/>
      <c r="J18" s="65" t="s">
        <v>49</v>
      </c>
      <c r="K18" s="61"/>
      <c r="L18" s="61"/>
      <c r="M18" s="61"/>
      <c r="N18" s="62"/>
      <c r="O18" s="55"/>
      <c r="P18" s="95"/>
      <c r="Q18" s="63"/>
      <c r="R18" s="63"/>
      <c r="S18" s="63"/>
      <c r="T18" s="63"/>
      <c r="U18" s="63"/>
      <c r="V18" s="63"/>
      <c r="W18" s="63"/>
    </row>
    <row r="19" spans="1:33" ht="15.75">
      <c r="B19" s="117" t="s">
        <v>47</v>
      </c>
      <c r="C19" s="117"/>
      <c r="D19" s="117"/>
      <c r="E19" s="117"/>
      <c r="F19" s="117"/>
      <c r="G19" s="117"/>
      <c r="H19" s="117"/>
      <c r="J19" s="106">
        <v>300050877.27999997</v>
      </c>
      <c r="K19" s="61"/>
      <c r="L19" s="61"/>
      <c r="M19" s="61"/>
      <c r="N19" s="62"/>
      <c r="O19" s="55"/>
      <c r="P19" s="95"/>
      <c r="Q19" s="63"/>
      <c r="R19" s="63"/>
      <c r="S19" s="63"/>
      <c r="T19" s="63"/>
      <c r="U19" s="63"/>
      <c r="V19" s="63"/>
      <c r="W19" s="63"/>
    </row>
    <row r="20" spans="1:33" s="66" customFormat="1" ht="5.25" customHeight="1">
      <c r="K20" s="61"/>
      <c r="L20" s="61"/>
      <c r="M20" s="61"/>
      <c r="N20" s="50"/>
      <c r="P20" s="95"/>
      <c r="Q20" s="63"/>
      <c r="R20" s="63"/>
      <c r="S20" s="63"/>
      <c r="T20" s="63"/>
      <c r="U20" s="63"/>
      <c r="V20" s="63"/>
      <c r="W20" s="63"/>
    </row>
    <row r="21" spans="1:33" ht="15.75">
      <c r="B21" s="118" t="s">
        <v>48</v>
      </c>
      <c r="C21" s="118"/>
      <c r="D21" s="118"/>
      <c r="E21" s="118"/>
      <c r="F21" s="118"/>
      <c r="G21" s="118"/>
      <c r="H21" s="118"/>
      <c r="J21" s="67" t="s">
        <v>49</v>
      </c>
      <c r="K21" s="62"/>
      <c r="L21" s="62"/>
      <c r="M21" s="62"/>
      <c r="N21" s="62"/>
      <c r="O21" s="55"/>
      <c r="P21" s="95"/>
      <c r="Q21" s="63"/>
      <c r="R21" s="63"/>
      <c r="S21" s="63"/>
      <c r="T21" s="63"/>
      <c r="U21" s="63"/>
      <c r="V21" s="63"/>
      <c r="W21" s="63"/>
    </row>
    <row r="22" spans="1:33" ht="15.75">
      <c r="B22" s="119" t="s">
        <v>45</v>
      </c>
      <c r="C22" s="119"/>
      <c r="D22" s="119"/>
      <c r="E22" s="119"/>
      <c r="F22" s="119"/>
      <c r="G22" s="119"/>
      <c r="H22" s="119"/>
      <c r="J22" s="72">
        <v>3783000</v>
      </c>
      <c r="K22" s="62"/>
      <c r="L22" s="62"/>
      <c r="M22" s="62"/>
      <c r="N22" s="62"/>
      <c r="O22" s="55"/>
      <c r="P22" s="62"/>
      <c r="Q22" s="62"/>
      <c r="R22" s="62"/>
      <c r="S22" s="62"/>
      <c r="T22" s="62"/>
      <c r="U22" s="62"/>
      <c r="X22" s="64"/>
      <c r="Y22" s="64"/>
    </row>
    <row r="23" spans="1:33">
      <c r="B23" s="54"/>
      <c r="C23" s="54"/>
      <c r="D23" s="54"/>
      <c r="E23" s="55"/>
      <c r="F23" s="55"/>
      <c r="G23" s="55"/>
      <c r="H23" s="60"/>
      <c r="I23" s="60"/>
      <c r="J23" s="60"/>
      <c r="K23" s="62"/>
      <c r="L23" s="62"/>
      <c r="M23" s="62"/>
      <c r="N23" s="62"/>
      <c r="O23" s="55"/>
      <c r="P23" s="62"/>
      <c r="Q23" s="62"/>
      <c r="R23" s="62"/>
      <c r="S23" s="62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s="1" customFormat="1" ht="15.75" customHeight="1" thickBot="1">
      <c r="B24" s="113" t="s">
        <v>116</v>
      </c>
      <c r="C24" s="113"/>
      <c r="D24" s="113"/>
      <c r="E24" s="113"/>
      <c r="F24" s="113"/>
      <c r="G24" s="113"/>
      <c r="H24" s="113"/>
      <c r="I24" s="69"/>
      <c r="J24" s="60"/>
      <c r="K24" s="62"/>
      <c r="L24" s="62"/>
      <c r="M24" s="62"/>
      <c r="N24" s="48"/>
      <c r="P24" s="62"/>
      <c r="Q24" s="62"/>
      <c r="R24" s="62"/>
      <c r="S24" s="62"/>
      <c r="T24" s="62"/>
      <c r="U24" s="62"/>
      <c r="X24" s="64"/>
      <c r="Y24" s="5"/>
    </row>
    <row r="25" spans="1:33" s="2" customFormat="1" ht="30" customHeight="1">
      <c r="A25" s="66"/>
      <c r="B25" s="120" t="s">
        <v>74</v>
      </c>
      <c r="C25" s="121" t="s">
        <v>50</v>
      </c>
      <c r="E25" s="122" t="s">
        <v>43</v>
      </c>
      <c r="F25" s="122"/>
      <c r="G25" s="122"/>
      <c r="H25" s="122"/>
      <c r="I25" s="70"/>
      <c r="J25" s="111" t="s">
        <v>42</v>
      </c>
      <c r="K25" s="111"/>
      <c r="L25" s="111"/>
      <c r="M25" s="111"/>
      <c r="N25" s="70"/>
      <c r="O25" s="38" t="s">
        <v>18</v>
      </c>
      <c r="Q25" s="111" t="s">
        <v>9</v>
      </c>
      <c r="R25" s="111"/>
      <c r="S25" s="111"/>
      <c r="T25" s="111"/>
      <c r="U25" s="71"/>
      <c r="V25" s="112" t="s">
        <v>30</v>
      </c>
      <c r="X25" s="64"/>
      <c r="Y25" s="26"/>
    </row>
    <row r="26" spans="1:33" s="2" customFormat="1" ht="38.25">
      <c r="A26" s="66"/>
      <c r="B26" s="120"/>
      <c r="C26" s="121"/>
      <c r="D26" s="3"/>
      <c r="E26" s="105" t="s">
        <v>14</v>
      </c>
      <c r="F26" s="105" t="s">
        <v>83</v>
      </c>
      <c r="G26" s="105" t="s">
        <v>36</v>
      </c>
      <c r="H26" s="105" t="s">
        <v>35</v>
      </c>
      <c r="I26" s="3"/>
      <c r="J26" s="105" t="s">
        <v>39</v>
      </c>
      <c r="K26" s="104" t="s">
        <v>44</v>
      </c>
      <c r="L26" s="104" t="s">
        <v>77</v>
      </c>
      <c r="M26" s="104" t="s">
        <v>103</v>
      </c>
      <c r="O26" s="104" t="s">
        <v>15</v>
      </c>
      <c r="Q26" s="104" t="s">
        <v>38</v>
      </c>
      <c r="R26" s="104" t="s">
        <v>16</v>
      </c>
      <c r="S26" s="104" t="s">
        <v>76</v>
      </c>
      <c r="T26" s="104" t="s">
        <v>17</v>
      </c>
      <c r="V26" s="111"/>
      <c r="W26" s="64"/>
      <c r="X26" s="26"/>
    </row>
    <row r="27" spans="1:33" s="2" customFormat="1" ht="33" customHeight="1">
      <c r="A27" s="66"/>
      <c r="B27" s="120"/>
      <c r="C27" s="105" t="s">
        <v>46</v>
      </c>
      <c r="D27" s="3"/>
      <c r="E27" s="105" t="s">
        <v>102</v>
      </c>
      <c r="F27" s="105" t="s">
        <v>10</v>
      </c>
      <c r="G27" s="105" t="s">
        <v>11</v>
      </c>
      <c r="H27" s="105" t="s">
        <v>13</v>
      </c>
      <c r="I27" s="3"/>
      <c r="J27" s="105" t="s">
        <v>82</v>
      </c>
      <c r="K27" s="104" t="s">
        <v>41</v>
      </c>
      <c r="L27" s="104" t="s">
        <v>40</v>
      </c>
      <c r="M27" s="104" t="s">
        <v>78</v>
      </c>
      <c r="O27" s="104" t="s">
        <v>31</v>
      </c>
      <c r="Q27" s="104" t="s">
        <v>75</v>
      </c>
      <c r="R27" s="104" t="s">
        <v>12</v>
      </c>
      <c r="S27" s="104" t="s">
        <v>32</v>
      </c>
      <c r="T27" s="104" t="s">
        <v>33</v>
      </c>
      <c r="V27" s="104" t="s">
        <v>34</v>
      </c>
      <c r="W27" s="64"/>
      <c r="X27" s="26"/>
    </row>
    <row r="28" spans="1:33" s="1" customFormat="1" ht="14.25">
      <c r="A28" s="66"/>
      <c r="B28" s="4" t="s">
        <v>19</v>
      </c>
      <c r="C28" s="74">
        <f>J19</f>
        <v>300050877.27999997</v>
      </c>
      <c r="D28" s="75"/>
      <c r="E28" s="76">
        <f>SUM(F28:H28)</f>
        <v>8050269.8399999999</v>
      </c>
      <c r="F28" s="77">
        <v>0</v>
      </c>
      <c r="G28" s="101">
        <v>5316109.01</v>
      </c>
      <c r="H28" s="101">
        <v>2734160.83</v>
      </c>
      <c r="I28" s="75"/>
      <c r="J28" s="76">
        <f>SUM(K28:M28)</f>
        <v>3918362.94</v>
      </c>
      <c r="K28" s="101">
        <v>3918362.94</v>
      </c>
      <c r="L28" s="75">
        <v>0</v>
      </c>
      <c r="M28" s="75">
        <v>0</v>
      </c>
      <c r="N28" s="75"/>
      <c r="O28" s="76">
        <f>C28+E28-J28</f>
        <v>304182784.17999995</v>
      </c>
      <c r="P28" s="75"/>
      <c r="Q28" s="74">
        <f>J22</f>
        <v>3783000</v>
      </c>
      <c r="R28" s="75"/>
      <c r="S28" s="75"/>
      <c r="T28" s="76">
        <f>Q28-R28+S28</f>
        <v>3783000</v>
      </c>
      <c r="U28" s="75"/>
      <c r="V28" s="74">
        <f>+O28-T28</f>
        <v>300399784.17999995</v>
      </c>
      <c r="W28" s="64"/>
      <c r="X28" s="5"/>
    </row>
    <row r="29" spans="1:33" s="1" customFormat="1" ht="14.25">
      <c r="A29" s="66"/>
      <c r="B29" s="4" t="s">
        <v>20</v>
      </c>
      <c r="C29" s="74">
        <f t="shared" ref="C29:C39" si="0">O28</f>
        <v>304182784.17999995</v>
      </c>
      <c r="D29" s="75"/>
      <c r="E29" s="76">
        <f t="shared" ref="E29:E39" si="1">SUM(F29:H29)</f>
        <v>28115183.240000002</v>
      </c>
      <c r="F29" s="77">
        <v>0</v>
      </c>
      <c r="G29" s="101">
        <v>24291740.600000001</v>
      </c>
      <c r="H29" s="101">
        <v>3823442.6399999997</v>
      </c>
      <c r="I29" s="75"/>
      <c r="J29" s="76">
        <f t="shared" ref="J29:J39" si="2">SUM(K29:M29)</f>
        <v>23797362.970000003</v>
      </c>
      <c r="K29" s="101">
        <v>23797362.970000003</v>
      </c>
      <c r="L29" s="75">
        <v>0</v>
      </c>
      <c r="M29" s="75">
        <v>0</v>
      </c>
      <c r="N29" s="75"/>
      <c r="O29" s="76">
        <f t="shared" ref="O29:O39" si="3">C29+E29-J29</f>
        <v>308500604.44999993</v>
      </c>
      <c r="P29" s="75"/>
      <c r="Q29" s="74">
        <f>T28</f>
        <v>3783000</v>
      </c>
      <c r="R29" s="75"/>
      <c r="S29" s="75">
        <v>13120000</v>
      </c>
      <c r="T29" s="76">
        <f t="shared" ref="T29:T39" si="4">Q29-R29+S29</f>
        <v>16903000</v>
      </c>
      <c r="U29" s="75"/>
      <c r="V29" s="74">
        <f t="shared" ref="V29:V39" si="5">+O29-T29</f>
        <v>291597604.44999993</v>
      </c>
      <c r="W29" s="64"/>
      <c r="X29" s="5"/>
    </row>
    <row r="30" spans="1:33" s="1" customFormat="1" ht="14.25">
      <c r="A30" s="66"/>
      <c r="B30" s="4" t="s">
        <v>21</v>
      </c>
      <c r="C30" s="74">
        <f t="shared" si="0"/>
        <v>308500604.44999993</v>
      </c>
      <c r="D30" s="75"/>
      <c r="E30" s="76">
        <f t="shared" si="1"/>
        <v>57778857.629999995</v>
      </c>
      <c r="F30" s="77">
        <v>0</v>
      </c>
      <c r="G30" s="101">
        <v>29775278.949999999</v>
      </c>
      <c r="H30" s="101">
        <v>28003578.68</v>
      </c>
      <c r="I30" s="75"/>
      <c r="J30" s="76">
        <f t="shared" si="2"/>
        <v>29951485.119999997</v>
      </c>
      <c r="K30" s="101">
        <v>29951485.119999997</v>
      </c>
      <c r="L30" s="75">
        <v>0</v>
      </c>
      <c r="M30" s="75">
        <v>0</v>
      </c>
      <c r="N30" s="75"/>
      <c r="O30" s="76">
        <f t="shared" si="3"/>
        <v>336327976.95999992</v>
      </c>
      <c r="P30" s="75"/>
      <c r="Q30" s="74">
        <f t="shared" ref="Q30:Q39" si="6">T29</f>
        <v>16903000</v>
      </c>
      <c r="R30" s="75"/>
      <c r="S30" s="75"/>
      <c r="T30" s="76">
        <f t="shared" si="4"/>
        <v>16903000</v>
      </c>
      <c r="U30" s="75"/>
      <c r="V30" s="74">
        <f t="shared" si="5"/>
        <v>319424976.95999992</v>
      </c>
    </row>
    <row r="31" spans="1:33" s="1" customFormat="1" ht="14.25">
      <c r="A31" s="66"/>
      <c r="B31" s="4" t="s">
        <v>22</v>
      </c>
      <c r="C31" s="74">
        <f t="shared" si="0"/>
        <v>336327976.95999992</v>
      </c>
      <c r="D31" s="75"/>
      <c r="E31" s="76">
        <f t="shared" si="1"/>
        <v>5234395.0500000045</v>
      </c>
      <c r="F31" s="77">
        <v>0</v>
      </c>
      <c r="G31" s="101">
        <v>3304805.0900000036</v>
      </c>
      <c r="H31" s="101">
        <v>1929589.9600000009</v>
      </c>
      <c r="I31" s="75"/>
      <c r="J31" s="76">
        <f t="shared" si="2"/>
        <v>11868889.130000003</v>
      </c>
      <c r="K31" s="101">
        <v>11868889.130000003</v>
      </c>
      <c r="L31" s="75">
        <v>0</v>
      </c>
      <c r="M31" s="75">
        <v>0</v>
      </c>
      <c r="N31" s="75"/>
      <c r="O31" s="76">
        <f t="shared" si="3"/>
        <v>329693482.87999994</v>
      </c>
      <c r="P31" s="75"/>
      <c r="Q31" s="74">
        <f t="shared" si="6"/>
        <v>16903000</v>
      </c>
      <c r="R31" s="75"/>
      <c r="S31" s="75"/>
      <c r="T31" s="76">
        <f t="shared" si="4"/>
        <v>16903000</v>
      </c>
      <c r="U31" s="75"/>
      <c r="V31" s="74">
        <f t="shared" si="5"/>
        <v>312790482.87999994</v>
      </c>
    </row>
    <row r="32" spans="1:33" s="1" customFormat="1" ht="14.25">
      <c r="A32" s="66"/>
      <c r="B32" s="4" t="s">
        <v>23</v>
      </c>
      <c r="C32" s="74">
        <f t="shared" si="0"/>
        <v>329693482.87999994</v>
      </c>
      <c r="D32" s="75"/>
      <c r="E32" s="76">
        <f t="shared" si="1"/>
        <v>28833144.380000003</v>
      </c>
      <c r="F32" s="77">
        <v>0</v>
      </c>
      <c r="G32" s="101">
        <v>23340899.670000002</v>
      </c>
      <c r="H32" s="101">
        <v>5492244.7100000009</v>
      </c>
      <c r="I32" s="75"/>
      <c r="J32" s="76">
        <f t="shared" si="2"/>
        <v>38199886.609999999</v>
      </c>
      <c r="K32" s="101">
        <v>38199886.609999999</v>
      </c>
      <c r="L32" s="75">
        <v>0</v>
      </c>
      <c r="M32" s="75">
        <v>0</v>
      </c>
      <c r="N32" s="75"/>
      <c r="O32" s="76">
        <f t="shared" si="3"/>
        <v>320326740.64999992</v>
      </c>
      <c r="P32" s="75"/>
      <c r="Q32" s="74">
        <f t="shared" si="6"/>
        <v>16903000</v>
      </c>
      <c r="R32" s="75"/>
      <c r="S32" s="75"/>
      <c r="T32" s="76">
        <f t="shared" si="4"/>
        <v>16903000</v>
      </c>
      <c r="U32" s="75"/>
      <c r="V32" s="74">
        <f t="shared" si="5"/>
        <v>303423740.64999992</v>
      </c>
    </row>
    <row r="33" spans="1:23" s="1" customFormat="1" ht="14.25">
      <c r="A33" s="66"/>
      <c r="B33" s="4" t="s">
        <v>24</v>
      </c>
      <c r="C33" s="74">
        <f t="shared" si="0"/>
        <v>320326740.64999992</v>
      </c>
      <c r="D33" s="75"/>
      <c r="E33" s="76">
        <f t="shared" si="1"/>
        <v>24187587.200000003</v>
      </c>
      <c r="F33" s="77">
        <v>0</v>
      </c>
      <c r="G33" s="101">
        <v>17221258.890000001</v>
      </c>
      <c r="H33" s="101">
        <v>6966328.3100000024</v>
      </c>
      <c r="I33" s="75"/>
      <c r="J33" s="76">
        <f t="shared" si="2"/>
        <v>12076560.109999996</v>
      </c>
      <c r="K33" s="101">
        <v>12076560.109999996</v>
      </c>
      <c r="L33" s="75">
        <v>0</v>
      </c>
      <c r="M33" s="75">
        <v>0</v>
      </c>
      <c r="N33" s="75"/>
      <c r="O33" s="76">
        <f t="shared" si="3"/>
        <v>332437767.73999989</v>
      </c>
      <c r="P33" s="75"/>
      <c r="Q33" s="74">
        <f t="shared" si="6"/>
        <v>16903000</v>
      </c>
      <c r="R33" s="75"/>
      <c r="S33" s="75">
        <v>213792905.41999999</v>
      </c>
      <c r="T33" s="76">
        <f t="shared" si="4"/>
        <v>230695905.41999999</v>
      </c>
      <c r="U33" s="75"/>
      <c r="V33" s="74">
        <f t="shared" si="5"/>
        <v>101741862.3199999</v>
      </c>
    </row>
    <row r="34" spans="1:23" ht="14.25">
      <c r="A34" s="66"/>
      <c r="B34" s="4" t="s">
        <v>25</v>
      </c>
      <c r="C34" s="74">
        <f t="shared" si="0"/>
        <v>332437767.73999989</v>
      </c>
      <c r="D34" s="73"/>
      <c r="E34" s="76">
        <f t="shared" si="1"/>
        <v>7891051.7899999917</v>
      </c>
      <c r="F34" s="77">
        <v>0</v>
      </c>
      <c r="G34" s="102">
        <v>5228677.1599999964</v>
      </c>
      <c r="H34" s="102">
        <v>2662374.6299999952</v>
      </c>
      <c r="I34" s="73"/>
      <c r="J34" s="76">
        <f t="shared" si="2"/>
        <v>15392977.77</v>
      </c>
      <c r="K34" s="102">
        <v>15392977.77</v>
      </c>
      <c r="L34" s="78">
        <v>0</v>
      </c>
      <c r="M34" s="78">
        <v>0</v>
      </c>
      <c r="N34" s="73"/>
      <c r="O34" s="76">
        <f t="shared" si="3"/>
        <v>324935841.75999987</v>
      </c>
      <c r="P34" s="96"/>
      <c r="Q34" s="74">
        <f t="shared" si="6"/>
        <v>230695905.41999999</v>
      </c>
      <c r="R34" s="78"/>
      <c r="S34" s="78"/>
      <c r="T34" s="76">
        <f t="shared" si="4"/>
        <v>230695905.41999999</v>
      </c>
      <c r="U34" s="73"/>
      <c r="V34" s="74">
        <f t="shared" si="5"/>
        <v>94239936.339999884</v>
      </c>
    </row>
    <row r="35" spans="1:23" ht="14.25">
      <c r="A35" s="66"/>
      <c r="B35" s="4" t="s">
        <v>26</v>
      </c>
      <c r="C35" s="74">
        <f t="shared" si="0"/>
        <v>324935841.75999987</v>
      </c>
      <c r="D35" s="73"/>
      <c r="E35" s="76">
        <f t="shared" si="1"/>
        <v>12185251.659999996</v>
      </c>
      <c r="F35" s="77">
        <v>0</v>
      </c>
      <c r="G35" s="102">
        <v>10529962.519999996</v>
      </c>
      <c r="H35" s="102">
        <v>1655289.1400000006</v>
      </c>
      <c r="I35" s="73"/>
      <c r="J35" s="76">
        <f t="shared" si="2"/>
        <v>12463269.870000005</v>
      </c>
      <c r="K35" s="102">
        <v>12463269.870000005</v>
      </c>
      <c r="L35" s="78">
        <v>0</v>
      </c>
      <c r="M35" s="78">
        <v>0</v>
      </c>
      <c r="N35" s="73"/>
      <c r="O35" s="76">
        <f t="shared" si="3"/>
        <v>324657823.54999983</v>
      </c>
      <c r="P35" s="96"/>
      <c r="Q35" s="74">
        <f t="shared" si="6"/>
        <v>230695905.41999999</v>
      </c>
      <c r="R35" s="78"/>
      <c r="S35" s="78"/>
      <c r="T35" s="76">
        <f t="shared" si="4"/>
        <v>230695905.41999999</v>
      </c>
      <c r="U35" s="73"/>
      <c r="V35" s="74">
        <f t="shared" si="5"/>
        <v>93961918.129999846</v>
      </c>
    </row>
    <row r="36" spans="1:23" ht="14.25">
      <c r="A36" s="66"/>
      <c r="B36" s="4" t="s">
        <v>27</v>
      </c>
      <c r="C36" s="74">
        <f t="shared" si="0"/>
        <v>324657823.54999983</v>
      </c>
      <c r="D36" s="73"/>
      <c r="E36" s="76">
        <f t="shared" si="1"/>
        <v>10657698.350000001</v>
      </c>
      <c r="F36" s="77">
        <v>0</v>
      </c>
      <c r="G36" s="102">
        <v>8561753.75</v>
      </c>
      <c r="H36" s="102">
        <v>2095944.6000000015</v>
      </c>
      <c r="I36" s="73"/>
      <c r="J36" s="76">
        <f t="shared" si="2"/>
        <v>10780652.26</v>
      </c>
      <c r="K36" s="102">
        <v>10780652.26</v>
      </c>
      <c r="L36" s="78">
        <v>0</v>
      </c>
      <c r="M36" s="78">
        <v>0</v>
      </c>
      <c r="N36" s="73"/>
      <c r="O36" s="76">
        <f t="shared" si="3"/>
        <v>324534869.63999987</v>
      </c>
      <c r="P36" s="96"/>
      <c r="Q36" s="74">
        <f t="shared" si="6"/>
        <v>230695905.41999999</v>
      </c>
      <c r="R36" s="78"/>
      <c r="S36" s="78"/>
      <c r="T36" s="76">
        <f t="shared" si="4"/>
        <v>230695905.41999999</v>
      </c>
      <c r="U36" s="73"/>
      <c r="V36" s="74">
        <f t="shared" si="5"/>
        <v>93838964.21999988</v>
      </c>
    </row>
    <row r="37" spans="1:23" ht="14.25">
      <c r="A37" s="66"/>
      <c r="B37" s="4" t="s">
        <v>28</v>
      </c>
      <c r="C37" s="74">
        <f t="shared" si="0"/>
        <v>324534869.63999987</v>
      </c>
      <c r="D37" s="73"/>
      <c r="E37" s="76">
        <f t="shared" si="1"/>
        <v>17838171.520000011</v>
      </c>
      <c r="F37" s="77">
        <v>0</v>
      </c>
      <c r="G37" s="102">
        <v>16913979.670000009</v>
      </c>
      <c r="H37" s="102">
        <v>924191.85</v>
      </c>
      <c r="I37" s="73"/>
      <c r="J37" s="76">
        <f t="shared" si="2"/>
        <v>24980466.899999999</v>
      </c>
      <c r="K37" s="102">
        <v>24980466.899999999</v>
      </c>
      <c r="L37" s="78">
        <v>0</v>
      </c>
      <c r="M37" s="78">
        <v>0</v>
      </c>
      <c r="N37" s="73"/>
      <c r="O37" s="76">
        <f t="shared" si="3"/>
        <v>317392574.25999987</v>
      </c>
      <c r="P37" s="96"/>
      <c r="Q37" s="74">
        <f t="shared" si="6"/>
        <v>230695905.41999999</v>
      </c>
      <c r="R37" s="78"/>
      <c r="S37" s="78"/>
      <c r="T37" s="76">
        <f t="shared" si="4"/>
        <v>230695905.41999999</v>
      </c>
      <c r="U37" s="73"/>
      <c r="V37" s="74">
        <f t="shared" si="5"/>
        <v>86696668.839999884</v>
      </c>
    </row>
    <row r="38" spans="1:23" ht="15" thickBot="1">
      <c r="A38" s="66"/>
      <c r="B38" s="4" t="s">
        <v>29</v>
      </c>
      <c r="C38" s="74">
        <f t="shared" si="0"/>
        <v>317392574.25999987</v>
      </c>
      <c r="D38" s="73"/>
      <c r="E38" s="76">
        <f t="shared" si="1"/>
        <v>21328139.279999994</v>
      </c>
      <c r="F38" s="77">
        <v>0</v>
      </c>
      <c r="G38" s="102">
        <v>18026056.629999995</v>
      </c>
      <c r="H38" s="102">
        <v>3302082.6499999985</v>
      </c>
      <c r="I38" s="73"/>
      <c r="J38" s="76">
        <f t="shared" si="2"/>
        <v>41874271.439999998</v>
      </c>
      <c r="K38" s="102">
        <v>41874271.439999998</v>
      </c>
      <c r="L38" s="79">
        <v>0</v>
      </c>
      <c r="M38" s="79">
        <v>0</v>
      </c>
      <c r="N38" s="73"/>
      <c r="O38" s="76">
        <f t="shared" si="3"/>
        <v>296846442.09999985</v>
      </c>
      <c r="P38" s="96"/>
      <c r="Q38" s="74">
        <f t="shared" si="6"/>
        <v>230695905.41999999</v>
      </c>
      <c r="R38" s="79"/>
      <c r="S38" s="79"/>
      <c r="T38" s="76">
        <f t="shared" si="4"/>
        <v>230695905.41999999</v>
      </c>
      <c r="U38" s="73"/>
      <c r="V38" s="74">
        <f t="shared" si="5"/>
        <v>66150536.679999858</v>
      </c>
    </row>
    <row r="39" spans="1:23" ht="15" thickBot="1">
      <c r="A39" s="66"/>
      <c r="B39" s="89" t="s">
        <v>79</v>
      </c>
      <c r="C39" s="90">
        <f t="shared" si="0"/>
        <v>296846442.09999985</v>
      </c>
      <c r="D39" s="91"/>
      <c r="E39" s="92">
        <f t="shared" si="1"/>
        <v>15107551.82</v>
      </c>
      <c r="F39" s="93">
        <v>0</v>
      </c>
      <c r="G39" s="102">
        <v>10077250.32</v>
      </c>
      <c r="H39" s="102">
        <v>5030301.5</v>
      </c>
      <c r="I39" s="73"/>
      <c r="J39" s="92">
        <f t="shared" si="2"/>
        <v>13857061.86999999</v>
      </c>
      <c r="K39" s="102">
        <v>13857061.86999999</v>
      </c>
      <c r="L39" s="93">
        <v>0</v>
      </c>
      <c r="M39" s="93">
        <v>0</v>
      </c>
      <c r="N39" s="73"/>
      <c r="O39" s="83">
        <f t="shared" si="3"/>
        <v>298096932.04999983</v>
      </c>
      <c r="P39" s="96"/>
      <c r="Q39" s="90">
        <f t="shared" si="6"/>
        <v>230695905.41999999</v>
      </c>
      <c r="R39" s="93">
        <v>138874805.5</v>
      </c>
      <c r="S39" s="93">
        <v>129327791.01000001</v>
      </c>
      <c r="T39" s="92">
        <f t="shared" si="4"/>
        <v>221148890.93000001</v>
      </c>
      <c r="U39" s="73"/>
      <c r="V39" s="90">
        <f t="shared" si="5"/>
        <v>76948041.119999826</v>
      </c>
    </row>
    <row r="40" spans="1:23">
      <c r="O40" s="87"/>
    </row>
    <row r="41" spans="1:23" s="1" customFormat="1" ht="15.75" customHeight="1">
      <c r="B41" s="113" t="s">
        <v>118</v>
      </c>
      <c r="C41" s="113"/>
      <c r="D41" s="113"/>
      <c r="E41" s="113"/>
      <c r="F41" s="113"/>
      <c r="G41" s="113"/>
      <c r="H41" s="113"/>
      <c r="I41" s="113"/>
      <c r="J41" s="58"/>
      <c r="K41" s="50"/>
      <c r="L41" s="48"/>
      <c r="N41" s="62"/>
      <c r="O41" s="86"/>
      <c r="P41" s="62"/>
      <c r="Q41" s="62"/>
      <c r="R41" s="62"/>
      <c r="S41" s="62"/>
      <c r="W41" s="5"/>
    </row>
    <row r="42" spans="1:23" ht="16.5" thickBot="1">
      <c r="B42" s="114" t="s">
        <v>48</v>
      </c>
      <c r="C42" s="114"/>
      <c r="D42" s="114"/>
      <c r="E42" s="114"/>
      <c r="F42" s="114"/>
      <c r="G42" s="114"/>
      <c r="H42" s="114"/>
      <c r="J42" s="80" t="s">
        <v>49</v>
      </c>
      <c r="K42"/>
      <c r="L42"/>
      <c r="M42"/>
      <c r="O42" s="87"/>
      <c r="P42" s="62"/>
    </row>
    <row r="43" spans="1:23" ht="18.75" customHeight="1" thickBot="1">
      <c r="B43" s="115" t="s">
        <v>115</v>
      </c>
      <c r="C43" s="116"/>
      <c r="D43" s="116"/>
      <c r="E43" s="116"/>
      <c r="F43" s="116"/>
      <c r="G43" s="116"/>
      <c r="H43" s="116"/>
      <c r="J43" s="82">
        <f>O39</f>
        <v>298096932.04999983</v>
      </c>
      <c r="K43" s="84"/>
      <c r="L43" s="84"/>
      <c r="M43" s="84"/>
      <c r="N43" s="85"/>
      <c r="O43" s="87"/>
      <c r="P43" s="62"/>
    </row>
    <row r="44" spans="1:23" ht="18.75" customHeight="1">
      <c r="B44" s="109" t="s">
        <v>119</v>
      </c>
      <c r="C44" s="109"/>
      <c r="D44" s="109"/>
      <c r="E44" s="109"/>
      <c r="F44" s="109"/>
      <c r="G44" s="109"/>
      <c r="H44" s="109"/>
      <c r="J44" s="81">
        <v>0</v>
      </c>
      <c r="K44"/>
      <c r="L44"/>
      <c r="M44"/>
      <c r="P44" s="62"/>
    </row>
    <row r="45" spans="1:23" ht="18">
      <c r="B45" s="109" t="s">
        <v>129</v>
      </c>
      <c r="C45" s="109"/>
      <c r="D45" s="109"/>
      <c r="E45" s="109"/>
      <c r="F45" s="109"/>
      <c r="G45" s="109"/>
      <c r="H45" s="109"/>
      <c r="J45" s="72">
        <f>+J43-J44</f>
        <v>298096932.04999983</v>
      </c>
      <c r="K45"/>
      <c r="L45"/>
      <c r="M45"/>
      <c r="P45" s="68"/>
      <c r="Q45" s="68"/>
    </row>
    <row r="46" spans="1:23" ht="18">
      <c r="B46" s="109" t="s">
        <v>120</v>
      </c>
      <c r="C46" s="109"/>
      <c r="D46" s="109"/>
      <c r="E46" s="109"/>
      <c r="F46" s="109"/>
      <c r="G46" s="109"/>
      <c r="H46" s="109"/>
      <c r="J46" s="72">
        <f>+T39</f>
        <v>221148890.93000001</v>
      </c>
      <c r="K46"/>
      <c r="L46"/>
      <c r="M46"/>
      <c r="P46" s="68"/>
      <c r="Q46" s="68"/>
    </row>
    <row r="47" spans="1:23" ht="15.75">
      <c r="B47" s="109" t="s">
        <v>128</v>
      </c>
      <c r="C47" s="109"/>
      <c r="D47" s="109"/>
      <c r="E47" s="109"/>
      <c r="F47" s="109"/>
      <c r="G47" s="109"/>
      <c r="H47" s="109"/>
      <c r="J47" s="72">
        <f>+J45-J46</f>
        <v>76948041.119999826</v>
      </c>
      <c r="K47"/>
      <c r="L47"/>
      <c r="M47"/>
    </row>
    <row r="48" spans="1:23" ht="15">
      <c r="J48" s="73"/>
      <c r="K48"/>
      <c r="L48"/>
      <c r="M48"/>
    </row>
    <row r="49" spans="2:13" ht="9" customHeight="1">
      <c r="B49" s="110" t="s">
        <v>134</v>
      </c>
      <c r="C49" s="110"/>
      <c r="D49" s="110"/>
      <c r="E49" s="110"/>
      <c r="F49" s="110"/>
      <c r="G49" s="110"/>
      <c r="H49" s="110"/>
      <c r="I49" s="110"/>
      <c r="J49" s="110"/>
      <c r="K49"/>
      <c r="L49"/>
      <c r="M49"/>
    </row>
    <row r="50" spans="2:13" ht="18" customHeight="1">
      <c r="B50" s="110"/>
      <c r="C50" s="110"/>
      <c r="D50" s="110"/>
      <c r="E50" s="110"/>
      <c r="F50" s="110"/>
      <c r="G50" s="110"/>
      <c r="H50" s="110"/>
      <c r="I50" s="110"/>
      <c r="J50" s="110"/>
      <c r="K50"/>
      <c r="L50"/>
      <c r="M50"/>
    </row>
    <row r="51" spans="2:13" ht="15" customHeight="1">
      <c r="B51" s="108" t="s">
        <v>135</v>
      </c>
      <c r="C51" s="108"/>
      <c r="D51" s="108"/>
      <c r="E51" s="108"/>
      <c r="F51" s="108"/>
      <c r="G51" s="108"/>
      <c r="H51" s="108"/>
      <c r="I51" s="108"/>
      <c r="J51" s="108"/>
    </row>
    <row r="52" spans="2:13" ht="64.900000000000006" customHeight="1">
      <c r="B52" s="108"/>
      <c r="C52" s="108"/>
      <c r="D52" s="108"/>
      <c r="E52" s="108"/>
      <c r="F52" s="108"/>
      <c r="G52" s="108"/>
      <c r="H52" s="108"/>
      <c r="I52" s="108"/>
      <c r="J52" s="108"/>
    </row>
    <row r="53" spans="2:13" ht="30.6" customHeight="1">
      <c r="B53" s="108" t="s">
        <v>133</v>
      </c>
      <c r="C53" s="108"/>
      <c r="D53" s="108"/>
      <c r="E53" s="108"/>
      <c r="F53" s="108"/>
      <c r="G53" s="108"/>
      <c r="H53" s="108"/>
      <c r="I53" s="108"/>
      <c r="J53" s="108"/>
    </row>
    <row r="54" spans="2:13" ht="34.9" customHeight="1">
      <c r="B54" s="108"/>
      <c r="C54" s="108"/>
      <c r="D54" s="108"/>
      <c r="E54" s="108"/>
      <c r="F54" s="108"/>
      <c r="G54" s="108"/>
      <c r="H54" s="108"/>
      <c r="I54" s="108"/>
      <c r="J54" s="108"/>
    </row>
    <row r="55" spans="2:13" ht="43.9" customHeight="1">
      <c r="B55" s="108"/>
      <c r="C55" s="108"/>
      <c r="D55" s="108"/>
      <c r="E55" s="108"/>
      <c r="F55" s="108"/>
      <c r="G55" s="108"/>
      <c r="H55" s="108"/>
      <c r="I55" s="108"/>
      <c r="J55" s="108"/>
    </row>
  </sheetData>
  <mergeCells count="42">
    <mergeCell ref="B3:M3"/>
    <mergeCell ref="B4:O4"/>
    <mergeCell ref="P4:T4"/>
    <mergeCell ref="U4:V4"/>
    <mergeCell ref="B5:O5"/>
    <mergeCell ref="P5:T5"/>
    <mergeCell ref="U5:V5"/>
    <mergeCell ref="B17:I17"/>
    <mergeCell ref="B7:C7"/>
    <mergeCell ref="D7:F7"/>
    <mergeCell ref="H7:O7"/>
    <mergeCell ref="P7:V7"/>
    <mergeCell ref="B8:C8"/>
    <mergeCell ref="D8:F8"/>
    <mergeCell ref="H8:O8"/>
    <mergeCell ref="P8:V8"/>
    <mergeCell ref="B10:V10"/>
    <mergeCell ref="B11:V11"/>
    <mergeCell ref="B13:I13"/>
    <mergeCell ref="B14:I14"/>
    <mergeCell ref="B15:I15"/>
    <mergeCell ref="B43:H43"/>
    <mergeCell ref="B18:H18"/>
    <mergeCell ref="B19:H19"/>
    <mergeCell ref="B21:H21"/>
    <mergeCell ref="B22:H22"/>
    <mergeCell ref="B24:H24"/>
    <mergeCell ref="B25:B27"/>
    <mergeCell ref="C25:C26"/>
    <mergeCell ref="E25:H25"/>
    <mergeCell ref="J25:M25"/>
    <mergeCell ref="Q25:T25"/>
    <mergeCell ref="V25:V26"/>
    <mergeCell ref="B41:I41"/>
    <mergeCell ref="B42:H42"/>
    <mergeCell ref="B53:J55"/>
    <mergeCell ref="B44:H44"/>
    <mergeCell ref="B45:H45"/>
    <mergeCell ref="B46:H46"/>
    <mergeCell ref="B47:H47"/>
    <mergeCell ref="B49:J50"/>
    <mergeCell ref="B51:J52"/>
  </mergeCells>
  <dataValidations count="1">
    <dataValidation type="list" allowBlank="1" showInputMessage="1" showErrorMessage="1" sqref="B15:I15" xr:uid="{00000000-0002-0000-0400-000000000000}">
      <formula1>"-,No entrará en proceso de extinción en 2021, Se encuentra en proceso de extinción, Iniciará proceso de extinción en 2021, Extinto"</formula1>
    </dataValidation>
  </dataValidations>
  <pageMargins left="0.70866141732283472" right="0.70866141732283472" top="0.74803149606299213" bottom="0.74803149606299213" header="0.31496062992125984" footer="0.31496062992125984"/>
  <pageSetup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53"/>
  <sheetViews>
    <sheetView showGridLines="0" topLeftCell="A10" zoomScale="90" zoomScaleNormal="90" workbookViewId="0">
      <selection activeCell="C58" sqref="C58"/>
    </sheetView>
  </sheetViews>
  <sheetFormatPr baseColWidth="10" defaultColWidth="11.42578125" defaultRowHeight="12"/>
  <cols>
    <col min="1" max="1" width="2.7109375" style="7" customWidth="1"/>
    <col min="2" max="2" width="85.85546875" style="7" customWidth="1"/>
    <col min="3" max="3" width="68.85546875" style="8" customWidth="1"/>
    <col min="4" max="16384" width="11.42578125" style="7"/>
  </cols>
  <sheetData>
    <row r="2" spans="1:15" ht="12.75">
      <c r="A2" s="6" t="s">
        <v>71</v>
      </c>
    </row>
    <row r="3" spans="1:15" ht="12.75">
      <c r="B3" s="9"/>
      <c r="C3" s="9"/>
    </row>
    <row r="4" spans="1:15">
      <c r="A4" s="17"/>
      <c r="B4" s="18" t="s">
        <v>52</v>
      </c>
      <c r="C4" s="19" t="s">
        <v>53</v>
      </c>
    </row>
    <row r="5" spans="1:15">
      <c r="A5" s="20" t="s">
        <v>0</v>
      </c>
      <c r="B5" s="21"/>
      <c r="C5" s="22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15" customHeight="1">
      <c r="B6" s="11" t="s">
        <v>1</v>
      </c>
      <c r="C6" s="12" t="s">
        <v>54</v>
      </c>
    </row>
    <row r="7" spans="1:15" ht="15" customHeight="1">
      <c r="B7" s="11" t="s">
        <v>2</v>
      </c>
      <c r="C7" s="12" t="s">
        <v>55</v>
      </c>
    </row>
    <row r="8" spans="1:15" ht="15" customHeight="1">
      <c r="B8" s="11" t="s">
        <v>3</v>
      </c>
      <c r="C8" s="12" t="s">
        <v>56</v>
      </c>
    </row>
    <row r="9" spans="1:15" ht="15" customHeight="1">
      <c r="B9" s="11" t="s">
        <v>4</v>
      </c>
      <c r="C9" s="12" t="s">
        <v>57</v>
      </c>
    </row>
    <row r="10" spans="1:15" ht="15" customHeight="1">
      <c r="B10" s="11" t="s">
        <v>5</v>
      </c>
      <c r="C10" s="12" t="s">
        <v>58</v>
      </c>
    </row>
    <row r="11" spans="1:15" ht="15" customHeight="1">
      <c r="B11" s="11" t="s">
        <v>6</v>
      </c>
      <c r="C11" s="12" t="s">
        <v>59</v>
      </c>
    </row>
    <row r="12" spans="1:15" ht="15" customHeight="1">
      <c r="B12" s="11" t="s">
        <v>7</v>
      </c>
      <c r="C12" s="12" t="s">
        <v>60</v>
      </c>
    </row>
    <row r="13" spans="1:15" ht="15" customHeight="1">
      <c r="B13" s="11" t="s">
        <v>61</v>
      </c>
      <c r="C13" s="12" t="s">
        <v>62</v>
      </c>
    </row>
    <row r="14" spans="1:15" ht="24">
      <c r="B14" s="11" t="s">
        <v>51</v>
      </c>
      <c r="C14" s="12" t="s">
        <v>63</v>
      </c>
    </row>
    <row r="16" spans="1:15">
      <c r="B16" s="10"/>
    </row>
    <row r="17" spans="1:15">
      <c r="A17" s="20" t="s">
        <v>80</v>
      </c>
      <c r="B17" s="21"/>
      <c r="C17" s="22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ht="15" customHeight="1">
      <c r="B18" s="11" t="s">
        <v>91</v>
      </c>
      <c r="C18" s="12" t="s">
        <v>100</v>
      </c>
    </row>
    <row r="20" spans="1:15">
      <c r="A20" s="23" t="s">
        <v>124</v>
      </c>
      <c r="B20" s="24"/>
      <c r="C20" s="25"/>
    </row>
    <row r="21" spans="1:15">
      <c r="B21" s="11" t="s">
        <v>47</v>
      </c>
      <c r="C21" s="14" t="s">
        <v>65</v>
      </c>
    </row>
    <row r="22" spans="1:15">
      <c r="B22" s="11" t="s">
        <v>45</v>
      </c>
      <c r="C22" s="14" t="s">
        <v>66</v>
      </c>
    </row>
    <row r="23" spans="1:15">
      <c r="B23" s="10"/>
    </row>
    <row r="24" spans="1:15">
      <c r="A24" s="23" t="s">
        <v>81</v>
      </c>
      <c r="B24" s="24"/>
      <c r="C24" s="25"/>
    </row>
    <row r="25" spans="1:15">
      <c r="B25" s="37" t="s">
        <v>95</v>
      </c>
      <c r="C25" s="14" t="s">
        <v>92</v>
      </c>
    </row>
    <row r="26" spans="1:15" ht="18.75" customHeight="1">
      <c r="B26" s="13" t="s">
        <v>43</v>
      </c>
    </row>
    <row r="27" spans="1:15">
      <c r="B27" s="11" t="s">
        <v>14</v>
      </c>
      <c r="C27" s="14" t="s">
        <v>67</v>
      </c>
    </row>
    <row r="28" spans="1:15">
      <c r="B28" s="11" t="s">
        <v>37</v>
      </c>
      <c r="C28" s="14" t="s">
        <v>73</v>
      </c>
    </row>
    <row r="29" spans="1:15">
      <c r="B29" s="11" t="s">
        <v>36</v>
      </c>
      <c r="C29" s="14" t="s">
        <v>104</v>
      </c>
    </row>
    <row r="30" spans="1:15">
      <c r="B30" s="11" t="s">
        <v>35</v>
      </c>
      <c r="C30" s="14" t="s">
        <v>64</v>
      </c>
    </row>
    <row r="31" spans="1:15">
      <c r="B31" s="10" t="s">
        <v>42</v>
      </c>
      <c r="C31" s="15"/>
    </row>
    <row r="32" spans="1:15" s="16" customFormat="1">
      <c r="B32" s="11" t="s">
        <v>39</v>
      </c>
      <c r="C32" s="14" t="s">
        <v>67</v>
      </c>
    </row>
    <row r="33" spans="1:3" s="16" customFormat="1">
      <c r="B33" s="11" t="s">
        <v>44</v>
      </c>
      <c r="C33" s="14" t="s">
        <v>72</v>
      </c>
    </row>
    <row r="34" spans="1:3" s="16" customFormat="1" ht="24">
      <c r="B34" s="11" t="s">
        <v>77</v>
      </c>
      <c r="C34" s="14" t="s">
        <v>94</v>
      </c>
    </row>
    <row r="35" spans="1:3" s="16" customFormat="1">
      <c r="B35" s="11" t="s">
        <v>103</v>
      </c>
      <c r="C35" s="14" t="s">
        <v>93</v>
      </c>
    </row>
    <row r="37" spans="1:3" customFormat="1" ht="6" customHeight="1"/>
    <row r="38" spans="1:3">
      <c r="B38" s="13" t="s">
        <v>18</v>
      </c>
      <c r="C38" s="8" t="s">
        <v>67</v>
      </c>
    </row>
    <row r="40" spans="1:3">
      <c r="B40" s="13" t="s">
        <v>9</v>
      </c>
    </row>
    <row r="41" spans="1:3">
      <c r="B41" s="11" t="s">
        <v>38</v>
      </c>
      <c r="C41" s="14" t="s">
        <v>68</v>
      </c>
    </row>
    <row r="42" spans="1:3">
      <c r="B42" s="11" t="s">
        <v>16</v>
      </c>
      <c r="C42" s="14" t="s">
        <v>69</v>
      </c>
    </row>
    <row r="43" spans="1:3">
      <c r="B43" s="11" t="s">
        <v>76</v>
      </c>
      <c r="C43" s="14" t="s">
        <v>70</v>
      </c>
    </row>
    <row r="44" spans="1:3">
      <c r="B44" s="11" t="s">
        <v>17</v>
      </c>
      <c r="C44" s="14" t="s">
        <v>67</v>
      </c>
    </row>
    <row r="46" spans="1:3">
      <c r="B46" s="13" t="s">
        <v>30</v>
      </c>
      <c r="C46" s="8" t="s">
        <v>67</v>
      </c>
    </row>
    <row r="48" spans="1:3">
      <c r="A48" s="23" t="s">
        <v>96</v>
      </c>
      <c r="B48" s="24"/>
      <c r="C48" s="25"/>
    </row>
    <row r="49" spans="2:3">
      <c r="B49" s="11" t="s">
        <v>105</v>
      </c>
      <c r="C49" s="14" t="s">
        <v>68</v>
      </c>
    </row>
    <row r="50" spans="2:3" ht="24">
      <c r="B50" s="11" t="s">
        <v>119</v>
      </c>
      <c r="C50" s="14" t="s">
        <v>123</v>
      </c>
    </row>
    <row r="51" spans="2:3">
      <c r="B51" s="11" t="s">
        <v>122</v>
      </c>
      <c r="C51" s="14" t="s">
        <v>67</v>
      </c>
    </row>
    <row r="52" spans="2:3">
      <c r="B52" s="11" t="s">
        <v>120</v>
      </c>
      <c r="C52" s="14" t="s">
        <v>111</v>
      </c>
    </row>
    <row r="53" spans="2:3">
      <c r="B53" s="11" t="s">
        <v>121</v>
      </c>
      <c r="C53" s="14" t="s">
        <v>67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31"/>
  <sheetViews>
    <sheetView showGridLines="0" zoomScale="80" zoomScaleNormal="80" workbookViewId="0">
      <pane ySplit="9" topLeftCell="A10" activePane="bottomLeft" state="frozen"/>
      <selection activeCell="B11" sqref="B11"/>
      <selection pane="bottomLeft" activeCell="D20" sqref="D20"/>
    </sheetView>
  </sheetViews>
  <sheetFormatPr baseColWidth="10" defaultColWidth="9.140625" defaultRowHeight="12.75"/>
  <cols>
    <col min="1" max="1" width="2.5703125" style="27" customWidth="1"/>
    <col min="2" max="2" width="23.140625" style="30" bestFit="1" customWidth="1"/>
    <col min="3" max="3" width="23.140625" style="30" customWidth="1"/>
    <col min="4" max="4" width="19.7109375" style="28" customWidth="1"/>
    <col min="5" max="5" width="26.7109375" style="27" bestFit="1" customWidth="1"/>
    <col min="6" max="6" width="23" style="28" customWidth="1"/>
    <col min="7" max="16384" width="9.140625" style="27"/>
  </cols>
  <sheetData>
    <row r="1" spans="2:6" ht="18">
      <c r="B1" s="39" t="s">
        <v>84</v>
      </c>
      <c r="C1" s="39"/>
      <c r="D1" s="40"/>
      <c r="E1" s="33"/>
      <c r="F1" s="40"/>
    </row>
    <row r="2" spans="2:6" ht="18">
      <c r="B2" s="39" t="s">
        <v>85</v>
      </c>
      <c r="C2" s="39"/>
      <c r="D2" s="40"/>
      <c r="E2" s="33"/>
      <c r="F2" s="40"/>
    </row>
    <row r="3" spans="2:6" ht="18">
      <c r="B3" s="88" t="s">
        <v>126</v>
      </c>
      <c r="C3" s="39"/>
      <c r="D3" s="40"/>
      <c r="E3" s="33"/>
      <c r="F3" s="40"/>
    </row>
    <row r="4" spans="2:6">
      <c r="B4" s="41"/>
      <c r="C4" s="41"/>
      <c r="D4" s="40"/>
      <c r="E4" s="33"/>
      <c r="F4" s="40"/>
    </row>
    <row r="5" spans="2:6" s="29" customFormat="1" ht="15.75">
      <c r="B5" s="97" t="s">
        <v>97</v>
      </c>
      <c r="C5" s="97"/>
      <c r="D5" s="98"/>
      <c r="E5" s="99" t="e">
        <f>SUM(#REF!)</f>
        <v>#REF!</v>
      </c>
      <c r="F5" s="98"/>
    </row>
    <row r="6" spans="2:6" s="29" customFormat="1" ht="15.75">
      <c r="B6" s="100" t="s">
        <v>98</v>
      </c>
      <c r="C6" s="100"/>
      <c r="D6" s="98"/>
      <c r="E6" s="99">
        <f>SUM(E10:E31)</f>
        <v>0</v>
      </c>
      <c r="F6" s="98"/>
    </row>
    <row r="7" spans="2:6">
      <c r="B7" s="41"/>
      <c r="C7" s="41"/>
      <c r="D7" s="40"/>
      <c r="E7" s="33"/>
      <c r="F7" s="40"/>
    </row>
    <row r="8" spans="2:6">
      <c r="B8" s="41"/>
      <c r="C8" s="41"/>
      <c r="D8" s="40"/>
      <c r="E8" s="33"/>
      <c r="F8" s="40"/>
    </row>
    <row r="9" spans="2:6" s="29" customFormat="1" ht="31.5">
      <c r="B9" s="42" t="s">
        <v>107</v>
      </c>
      <c r="C9" s="42" t="s">
        <v>106</v>
      </c>
      <c r="D9" s="42" t="s">
        <v>108</v>
      </c>
      <c r="E9" s="42" t="s">
        <v>109</v>
      </c>
      <c r="F9" s="42" t="s">
        <v>110</v>
      </c>
    </row>
    <row r="10" spans="2:6">
      <c r="B10" s="43"/>
      <c r="C10" s="43"/>
      <c r="D10" s="43"/>
      <c r="E10" s="43"/>
      <c r="F10" s="43"/>
    </row>
    <row r="11" spans="2:6" ht="15.95" customHeight="1">
      <c r="B11" s="47"/>
      <c r="C11" s="47"/>
      <c r="D11" s="44"/>
      <c r="E11" s="45"/>
      <c r="F11" s="46"/>
    </row>
    <row r="12" spans="2:6" ht="15.95" customHeight="1">
      <c r="B12" s="47"/>
      <c r="C12" s="47"/>
      <c r="D12" s="44"/>
      <c r="E12" s="45"/>
      <c r="F12" s="46"/>
    </row>
    <row r="13" spans="2:6" ht="15.95" customHeight="1">
      <c r="B13" s="47"/>
      <c r="C13" s="47"/>
      <c r="D13" s="44"/>
      <c r="E13" s="45"/>
      <c r="F13" s="46"/>
    </row>
    <row r="14" spans="2:6" ht="15.95" customHeight="1">
      <c r="B14" s="47"/>
      <c r="C14" s="47"/>
      <c r="D14" s="44"/>
      <c r="E14" s="45"/>
      <c r="F14" s="46"/>
    </row>
    <row r="15" spans="2:6" ht="15.95" customHeight="1">
      <c r="B15" s="47"/>
      <c r="C15" s="47"/>
      <c r="D15" s="44"/>
      <c r="E15" s="45"/>
      <c r="F15" s="46"/>
    </row>
    <row r="16" spans="2:6" ht="15.95" customHeight="1">
      <c r="B16" s="47"/>
      <c r="C16" s="47"/>
      <c r="D16" s="44"/>
      <c r="E16" s="45"/>
      <c r="F16" s="46"/>
    </row>
    <row r="17" spans="2:6" ht="15.95" customHeight="1">
      <c r="B17" s="47"/>
      <c r="C17" s="47"/>
      <c r="D17" s="44"/>
      <c r="E17" s="45"/>
      <c r="F17" s="46"/>
    </row>
    <row r="18" spans="2:6" ht="15.95" customHeight="1">
      <c r="B18" s="47"/>
      <c r="C18" s="47"/>
      <c r="D18" s="44"/>
      <c r="E18" s="45"/>
      <c r="F18" s="46"/>
    </row>
    <row r="19" spans="2:6" ht="15.95" customHeight="1">
      <c r="B19" s="47"/>
      <c r="C19" s="47"/>
      <c r="D19" s="44"/>
      <c r="E19" s="45"/>
      <c r="F19" s="46"/>
    </row>
    <row r="20" spans="2:6" ht="15.95" customHeight="1">
      <c r="B20" s="47"/>
      <c r="C20" s="47"/>
      <c r="D20" s="44"/>
      <c r="E20" s="45"/>
      <c r="F20" s="46"/>
    </row>
    <row r="21" spans="2:6" ht="15.95" customHeight="1">
      <c r="B21" s="47"/>
      <c r="C21" s="47"/>
      <c r="D21" s="44"/>
      <c r="E21" s="45"/>
      <c r="F21" s="46"/>
    </row>
    <row r="22" spans="2:6" ht="15.95" customHeight="1">
      <c r="B22" s="47"/>
      <c r="C22" s="47"/>
      <c r="D22" s="44"/>
      <c r="E22" s="45"/>
      <c r="F22" s="46"/>
    </row>
    <row r="23" spans="2:6" ht="15.95" customHeight="1">
      <c r="B23" s="47"/>
      <c r="C23" s="47"/>
      <c r="D23" s="44"/>
      <c r="E23" s="45"/>
      <c r="F23" s="46"/>
    </row>
    <row r="24" spans="2:6" ht="15.95" customHeight="1">
      <c r="B24" s="47"/>
      <c r="C24" s="47"/>
      <c r="D24" s="44"/>
      <c r="E24" s="45"/>
      <c r="F24" s="46"/>
    </row>
    <row r="25" spans="2:6" ht="15.95" customHeight="1">
      <c r="B25" s="47"/>
      <c r="C25" s="47"/>
      <c r="D25" s="44"/>
      <c r="E25" s="45"/>
      <c r="F25" s="46"/>
    </row>
    <row r="26" spans="2:6" ht="18" customHeight="1">
      <c r="B26" s="47"/>
      <c r="C26" s="47"/>
      <c r="D26" s="44"/>
      <c r="E26" s="45"/>
      <c r="F26" s="46"/>
    </row>
    <row r="27" spans="2:6" ht="18" customHeight="1">
      <c r="B27" s="47"/>
      <c r="C27" s="47"/>
      <c r="D27" s="44"/>
      <c r="E27" s="45"/>
      <c r="F27" s="46"/>
    </row>
    <row r="28" spans="2:6" ht="18" customHeight="1">
      <c r="B28" s="47"/>
      <c r="C28" s="47"/>
      <c r="D28" s="44"/>
      <c r="E28" s="45"/>
      <c r="F28" s="46"/>
    </row>
    <row r="29" spans="2:6" ht="18" customHeight="1">
      <c r="B29" s="47"/>
      <c r="C29" s="47"/>
      <c r="D29" s="44"/>
      <c r="E29" s="45"/>
      <c r="F29" s="46"/>
    </row>
    <row r="30" spans="2:6" ht="18" customHeight="1">
      <c r="B30" s="47"/>
      <c r="C30" s="47"/>
      <c r="D30" s="44"/>
      <c r="E30" s="45"/>
      <c r="F30" s="46"/>
    </row>
    <row r="31" spans="2:6" ht="18" customHeight="1">
      <c r="B31" s="47"/>
      <c r="C31" s="47"/>
      <c r="D31" s="44"/>
      <c r="E31" s="45"/>
      <c r="F31" s="46"/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B8"/>
  <sheetViews>
    <sheetView showGridLines="0" workbookViewId="0">
      <selection activeCell="B6" sqref="B6"/>
    </sheetView>
  </sheetViews>
  <sheetFormatPr baseColWidth="10" defaultColWidth="11.42578125" defaultRowHeight="12.75"/>
  <cols>
    <col min="1" max="1" width="33.5703125" style="31" customWidth="1"/>
    <col min="2" max="2" width="64" style="31" customWidth="1"/>
    <col min="3" max="16384" width="11.42578125" style="31"/>
  </cols>
  <sheetData>
    <row r="2" spans="1:2">
      <c r="A2" s="32" t="s">
        <v>86</v>
      </c>
      <c r="B2" s="32" t="s">
        <v>87</v>
      </c>
    </row>
    <row r="3" spans="1:2" ht="33" customHeight="1">
      <c r="A3" s="107" t="s">
        <v>90</v>
      </c>
      <c r="B3" s="107"/>
    </row>
    <row r="4" spans="1:2">
      <c r="A4" s="34" t="s">
        <v>112</v>
      </c>
      <c r="B4" s="35" t="s">
        <v>59</v>
      </c>
    </row>
    <row r="5" spans="1:2" ht="25.5">
      <c r="A5" s="34" t="s">
        <v>106</v>
      </c>
      <c r="B5" s="35" t="s">
        <v>127</v>
      </c>
    </row>
    <row r="6" spans="1:2" s="33" customFormat="1">
      <c r="A6" s="34" t="s">
        <v>113</v>
      </c>
      <c r="B6" s="36" t="s">
        <v>88</v>
      </c>
    </row>
    <row r="7" spans="1:2">
      <c r="A7" s="34" t="s">
        <v>109</v>
      </c>
      <c r="B7" s="36" t="s">
        <v>125</v>
      </c>
    </row>
    <row r="8" spans="1:2">
      <c r="A8" s="34" t="s">
        <v>114</v>
      </c>
      <c r="B8" s="36" t="s">
        <v>89</v>
      </c>
    </row>
  </sheetData>
  <mergeCells count="1">
    <mergeCell ref="A3:B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Formato 1 </vt:lpstr>
      <vt:lpstr>Instrucciones F1</vt:lpstr>
      <vt:lpstr>Formato 2</vt:lpstr>
      <vt:lpstr>Instrucciones 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TOSHIBA</cp:lastModifiedBy>
  <cp:lastPrinted>2021-01-05T02:27:50Z</cp:lastPrinted>
  <dcterms:created xsi:type="dcterms:W3CDTF">2020-11-20T01:18:58Z</dcterms:created>
  <dcterms:modified xsi:type="dcterms:W3CDTF">2021-01-22T01:56:07Z</dcterms:modified>
</cp:coreProperties>
</file>